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4E570BCD-093D-4237-BA01-111B8CFD8EC5}" xr6:coauthVersionLast="46" xr6:coauthVersionMax="46" xr10:uidLastSave="{00000000-0000-0000-0000-000000000000}"/>
  <bookViews>
    <workbookView xWindow="-120" yWindow="-120" windowWidth="29040" windowHeight="15840" tabRatio="910" firstSheet="1" activeTab="1" xr2:uid="{00000000-000D-0000-FFFF-FFFF00000000}"/>
  </bookViews>
  <sheets>
    <sheet name="Тит. лист" sheetId="8" r:id="rId1"/>
    <sheet name="Об исп.ср.бюджета МП" sheetId="10" r:id="rId2"/>
    <sheet name="Об исп.ср. бюджета ПП1" sheetId="6" r:id="rId3"/>
    <sheet name="Об исп.ср.бюджета ПП2" sheetId="9" r:id="rId4"/>
    <sheet name="О дост.показателей МП" sheetId="7" r:id="rId5"/>
    <sheet name="О дост.показателей ПП1" sheetId="11" r:id="rId6"/>
    <sheet name="О дост.показателей ПП2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2" l="1"/>
  <c r="E29" i="12"/>
  <c r="E27" i="12"/>
  <c r="E25" i="12"/>
  <c r="E23" i="12"/>
  <c r="E21" i="12"/>
  <c r="E19" i="12"/>
  <c r="E17" i="12"/>
  <c r="E12" i="12"/>
  <c r="E10" i="12"/>
  <c r="E8" i="12"/>
  <c r="E6" i="12"/>
  <c r="E5" i="12"/>
  <c r="E67" i="11"/>
  <c r="E65" i="11"/>
  <c r="E63" i="11"/>
  <c r="E61" i="11"/>
  <c r="E59" i="11"/>
  <c r="E57" i="11"/>
  <c r="E55" i="11"/>
  <c r="E53" i="11"/>
  <c r="E51" i="11"/>
  <c r="E49" i="11"/>
  <c r="E47" i="11"/>
  <c r="E45" i="11"/>
  <c r="E43" i="11"/>
  <c r="E41" i="11"/>
  <c r="E39" i="11"/>
  <c r="E37" i="11"/>
  <c r="E35" i="11"/>
  <c r="E33" i="11"/>
  <c r="E31" i="11"/>
  <c r="E29" i="11"/>
  <c r="E27" i="11"/>
  <c r="E25" i="11"/>
  <c r="E22" i="11"/>
  <c r="E20" i="11"/>
  <c r="E19" i="11"/>
  <c r="E17" i="11"/>
  <c r="E16" i="11"/>
  <c r="E14" i="11"/>
  <c r="E13" i="11"/>
  <c r="E12" i="11"/>
  <c r="E11" i="11"/>
  <c r="E6" i="11"/>
  <c r="E46" i="11"/>
  <c r="E9" i="11"/>
  <c r="E8" i="11"/>
  <c r="E5" i="11"/>
  <c r="E8" i="7"/>
  <c r="E8" i="10"/>
  <c r="F8" i="10"/>
  <c r="G8" i="10"/>
  <c r="D8" i="10"/>
  <c r="E7" i="10"/>
  <c r="F7" i="10"/>
  <c r="G7" i="10"/>
  <c r="D7" i="10"/>
  <c r="C14" i="10"/>
  <c r="C13" i="10"/>
  <c r="C11" i="10"/>
  <c r="C10" i="10"/>
  <c r="E11" i="9"/>
  <c r="E8" i="9" s="1"/>
  <c r="F11" i="9"/>
  <c r="F8" i="9" s="1"/>
  <c r="G11" i="9"/>
  <c r="G8" i="9" s="1"/>
  <c r="D11" i="9"/>
  <c r="E10" i="9"/>
  <c r="F10" i="9"/>
  <c r="G10" i="9"/>
  <c r="D10" i="9"/>
  <c r="D20" i="9"/>
  <c r="C20" i="9" s="1"/>
  <c r="E19" i="9"/>
  <c r="D19" i="9"/>
  <c r="C19" i="9" s="1"/>
  <c r="E20" i="9"/>
  <c r="F20" i="9"/>
  <c r="G20" i="9"/>
  <c r="F19" i="9"/>
  <c r="G19" i="9"/>
  <c r="C28" i="9"/>
  <c r="C13" i="9"/>
  <c r="C14" i="9"/>
  <c r="C16" i="9"/>
  <c r="C17" i="9"/>
  <c r="C22" i="9"/>
  <c r="C23" i="9"/>
  <c r="C25" i="9"/>
  <c r="C32" i="9"/>
  <c r="C31" i="9"/>
  <c r="C29" i="9"/>
  <c r="D7" i="9" l="1"/>
  <c r="F7" i="9"/>
  <c r="G7" i="9"/>
  <c r="E7" i="9"/>
  <c r="D8" i="9"/>
  <c r="C8" i="10"/>
  <c r="C7" i="10"/>
  <c r="C8" i="9"/>
  <c r="C11" i="9"/>
  <c r="C26" i="9"/>
  <c r="E65" i="6"/>
  <c r="F65" i="6"/>
  <c r="G65" i="6"/>
  <c r="D65" i="6"/>
  <c r="E64" i="6"/>
  <c r="F64" i="6"/>
  <c r="G64" i="6"/>
  <c r="D64" i="6"/>
  <c r="E53" i="6"/>
  <c r="F53" i="6"/>
  <c r="G53" i="6"/>
  <c r="D53" i="6"/>
  <c r="E52" i="6"/>
  <c r="F52" i="6"/>
  <c r="G52" i="6"/>
  <c r="D52" i="6"/>
  <c r="E44" i="6"/>
  <c r="F44" i="6"/>
  <c r="G44" i="6"/>
  <c r="D44" i="6"/>
  <c r="E43" i="6"/>
  <c r="F43" i="6"/>
  <c r="C43" i="6" s="1"/>
  <c r="G43" i="6"/>
  <c r="D43" i="6"/>
  <c r="E26" i="6"/>
  <c r="F26" i="6"/>
  <c r="G26" i="6"/>
  <c r="G11" i="6" s="1"/>
  <c r="G8" i="6" s="1"/>
  <c r="E25" i="6"/>
  <c r="F25" i="6"/>
  <c r="G25" i="6"/>
  <c r="G10" i="6" s="1"/>
  <c r="D26" i="6"/>
  <c r="D25" i="6"/>
  <c r="E11" i="6"/>
  <c r="E8" i="6" s="1"/>
  <c r="F11" i="6"/>
  <c r="E10" i="6"/>
  <c r="F10" i="6"/>
  <c r="F7" i="6" s="1"/>
  <c r="D11" i="6"/>
  <c r="D10" i="6"/>
  <c r="D7" i="6"/>
  <c r="C67" i="6"/>
  <c r="C55" i="6"/>
  <c r="C56" i="6"/>
  <c r="C58" i="6"/>
  <c r="C59" i="6"/>
  <c r="C61" i="6"/>
  <c r="C62" i="6"/>
  <c r="C68" i="6"/>
  <c r="C70" i="6"/>
  <c r="C71" i="6"/>
  <c r="C73" i="6"/>
  <c r="C74" i="6"/>
  <c r="C50" i="6"/>
  <c r="C49" i="6"/>
  <c r="C47" i="6"/>
  <c r="C46" i="6"/>
  <c r="C44" i="6"/>
  <c r="C41" i="6"/>
  <c r="C40" i="6"/>
  <c r="C38" i="6"/>
  <c r="C37" i="6"/>
  <c r="C35" i="6"/>
  <c r="C34" i="6"/>
  <c r="C32" i="6"/>
  <c r="C31" i="6"/>
  <c r="C29" i="6"/>
  <c r="C28" i="6"/>
  <c r="C23" i="6"/>
  <c r="C22" i="6"/>
  <c r="C20" i="6"/>
  <c r="C19" i="6"/>
  <c r="C17" i="6"/>
  <c r="C16" i="6"/>
  <c r="C25" i="6" l="1"/>
  <c r="C52" i="6"/>
  <c r="C64" i="6"/>
  <c r="D8" i="6"/>
  <c r="F8" i="6"/>
  <c r="C10" i="9"/>
  <c r="C7" i="9"/>
  <c r="C65" i="6"/>
  <c r="C53" i="6"/>
  <c r="G7" i="6"/>
  <c r="E7" i="6"/>
  <c r="C7" i="6" s="1"/>
  <c r="C26" i="6"/>
  <c r="C10" i="6"/>
  <c r="C8" i="6"/>
  <c r="E10" i="7" l="1"/>
  <c r="E5" i="7"/>
  <c r="C14" i="6" l="1"/>
  <c r="C13" i="6"/>
  <c r="C11" i="6"/>
  <c r="E7" i="7" l="1"/>
</calcChain>
</file>

<file path=xl/sharedStrings.xml><?xml version="1.0" encoding="utf-8"?>
<sst xmlns="http://schemas.openxmlformats.org/spreadsheetml/2006/main" count="318" uniqueCount="185">
  <si>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</si>
  <si>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</si>
  <si>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</si>
  <si>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</si>
  <si>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</si>
  <si>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</si>
  <si>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</si>
  <si>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</si>
  <si>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</si>
  <si>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</si>
  <si>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</si>
  <si>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</si>
  <si>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</si>
  <si>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</si>
  <si>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</si>
  <si>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</si>
  <si>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</si>
  <si>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</si>
  <si>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</si>
  <si>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</si>
  <si>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</si>
  <si>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</si>
  <si>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</si>
  <si>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</si>
  <si>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</si>
  <si>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</si>
  <si>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Татарникова Т.В.</t>
  </si>
  <si>
    <t>Развитие культуры, архивного дела и туризма в Первомайском районе» на период 2021 -2025 годы</t>
  </si>
  <si>
    <t>Начальник МКУ "Отдел культуры Администрации Первомайского района"</t>
  </si>
  <si>
    <t>Мероприятие 1. Орга-низация и проведение культурно-массовых мероприятий</t>
  </si>
  <si>
    <t>Основное мероприятие 1. Создание условий для обеспечения широкого участия населения Первомайского района в культурно-досуговой деятельности и развития народного творчества в районе</t>
  </si>
  <si>
    <t>Мероприятие 2. Техническое и технологическое обеспечение (ремонт, строитель-ство, приобретение мебели, одежды сцены, оргтехники, звукового оборудования и др.)</t>
  </si>
  <si>
    <t>1.2</t>
  </si>
  <si>
    <t>1.1</t>
  </si>
  <si>
    <t>Мероприятие 3. Сохранение и развитие кадрового потенциала (премии лучшим учреждениям и работникам, повышение квалификации, участие во Всероссийских и Международных конкурсах и фестивалях)</t>
  </si>
  <si>
    <t>1.3</t>
  </si>
  <si>
    <t>1.4</t>
  </si>
  <si>
    <t>Мероприятие 4. Поддержка отрасли культуры в части приобретения передвижного многофункционального культурного центра (автоклуба) для обслуживания сельского населения</t>
  </si>
  <si>
    <t>Мероприятие 5. Содействие в реализации в муниципальном образовании "Первомайский район" инициативных проектов, предложенных населением Первомайского района</t>
  </si>
  <si>
    <t>В том числе мероприятие 5.1.: 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</t>
  </si>
  <si>
    <t>Мероприятие 5.2.: Капитальный ремонт нежилого здания по адресу: Томская область, Первомайский район, д .Торбеево, ул.Советская.д.32а, пом.1</t>
  </si>
  <si>
    <t>Мероприятие 5.3.: Капитальный ремонт сцены, входных групп и пола зрительного зала нежилого здания дома культуры п. Улу-Юл, расположенного по адресу: Томская об-ласть, Первомайский район, поселок Улу-Юл, ул.  Советская, 20</t>
  </si>
  <si>
    <t>Мероприятие 5.4.: 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Советская, д. 32а, пом.1</t>
  </si>
  <si>
    <t>Мероприятие 5.5.: Капитальный ремонт нежилого здания по адресу: Томская область, Первомайский район, д .Торбеево, ул.Советская.д.32а, пом.4</t>
  </si>
  <si>
    <t>Основное мероприятие 2. Создание условий для повышения качества и до-ступности библиотечных услуг для населения Первомайского района  вне зависимости от места проживания.</t>
  </si>
  <si>
    <t>2</t>
  </si>
  <si>
    <t>1.5</t>
  </si>
  <si>
    <t>1.5.1</t>
  </si>
  <si>
    <t>1.5.2</t>
  </si>
  <si>
    <t>1.5.3</t>
  </si>
  <si>
    <t>1.5.4</t>
  </si>
  <si>
    <t>Мероприятие 1. Приобретение мебели, оборудования, книжных фондов, подписка периодической печати, в том числе при создании модельных библиотек по проекту "Культура" с ПСД, ремонтом, стройконтролем, дизайн проектом в рамках национального проекта «Культура»</t>
  </si>
  <si>
    <t>Мероприятие 2. Сохранение и развитие кадрового потенциала (повышение квалификации, участие во Всероссийских и Международных конкурсах и фестивалях)</t>
  </si>
  <si>
    <t xml:space="preserve"> Основное мероприятие 3. Создание условий для музейной деятельности в соответствии современным требованиям к экспонированию, хранению, изучению, восстановлению, формированию музейных фондов»</t>
  </si>
  <si>
    <t>3</t>
  </si>
  <si>
    <t>2.1</t>
  </si>
  <si>
    <t>2.2</t>
  </si>
  <si>
    <t>Мероприятие 1. Техническое и технологическое обеспечение (ремонт, приобретение мебели, выставочных витрин, стеллажей, оформление картин в багет и др.)</t>
  </si>
  <si>
    <t>Мероприятие 2. Проведение образовательных, культурных, тематических мероприятий, направленных на популяризацию историко-культурного наследия района и России</t>
  </si>
  <si>
    <t>Мероприятие 3. Информационное и методическое обеспечение деятельности (подготовка и издание литературы, буклетов, календарей, альбомов и др. рекламной продукции)</t>
  </si>
  <si>
    <t>Основное мероприятие 4. Создание условий для предоставления дополнительного образования детей Первомайского района, обеспечение комплексного подхода в получении полноценного художественно-эстетического образования,  формирование всесторонне развитой, социально-активной личности, соответствующей требованиям современного этапа развития общества</t>
  </si>
  <si>
    <t>4</t>
  </si>
  <si>
    <t>3.1</t>
  </si>
  <si>
    <t>3.2</t>
  </si>
  <si>
    <t>3.3</t>
  </si>
  <si>
    <t>Мероприятие 1. Оснащение музыкальными инструментами</t>
  </si>
  <si>
    <t>Мероприятие 2. Обеспечение безопасности (ПСД и капитальный ремонт зда-ния МАОУ ДО «Первомайская ДШИ», расположенного по адресу: Томская область, Первомайский район, с. Первомайское, ул. Коммунистическая,7)</t>
  </si>
  <si>
    <t>Мероприятие 3. Мероприятия в рамках года защитника отечества</t>
  </si>
  <si>
    <t>4.1</t>
  </si>
  <si>
    <t>4.2</t>
  </si>
  <si>
    <t>4.3</t>
  </si>
  <si>
    <t>1.5.5</t>
  </si>
  <si>
    <t>Всего по муниципальной подпрограммы 2</t>
  </si>
  <si>
    <t xml:space="preserve">Основное мероприятие 1. Повышение конкурентоспособность Первомайского района на туристическом рынке </t>
  </si>
  <si>
    <t>Мероприятие 1. Разработка муниципального брендового туристического и экскурсионного маршрута</t>
  </si>
  <si>
    <t>Основное мероприятие 2. Развитие объектов туризма (внедрение новых форм проведения событийных мероприятий)</t>
  </si>
  <si>
    <t xml:space="preserve">Мероприятие 1. Дальнейшее развитие Янова хутора  </t>
  </si>
  <si>
    <t>Мероприятие 2. Организация и проведение на территории района Фестиваля Народной игры</t>
  </si>
  <si>
    <t>Основное мероприятие 3. Разработка и изготовление рекламно-информационных материалов о туристических возможностях  Первомайского района (приобретение орг. техники, фотобумаги, цветной краски  и т.п.)</t>
  </si>
  <si>
    <t>Основное мероприятие 4. Создание условий для развития туристской деятельности и поддержка развития приоритетных направлений туризма.</t>
  </si>
  <si>
    <t xml:space="preserve">Всего по муниципальной программы </t>
  </si>
  <si>
    <t>Подпрограмма 1. «Развитие культуры и архивного дела в Первомайском районе на 2021-2025 годы»</t>
  </si>
  <si>
    <t>Подпрограмма 2. «Развитие туризма в Первомайском районе на 2021-2025 годы».</t>
  </si>
  <si>
    <t>I. Информация об использовании средств бюджета в ходе реализации муниципальной подпрограммы 1 "Развитие культуры и архивного дела в Первомайском районе на 2021-2025 годы"</t>
  </si>
  <si>
    <t>I. Информация об использовании средств бюджета в ходе реализации муниципальной подпрограммы 2 "Развитие туризма на территории Первомайского района Томской области на 2021-2025 годы"</t>
  </si>
  <si>
    <t>Охват сельского населения услугами культуры ( %)</t>
  </si>
  <si>
    <t>II. Информация о достижении показателей муниципальной программы "Развитие культуры, архивного дела и туризма в Первомайском районе» на период 2021 – 2025 годы</t>
  </si>
  <si>
    <t>Задача № 1. Развитие культуры и архивного дела в Первомайском районе</t>
  </si>
  <si>
    <t>Доля потребителей, удовлетворённых качеством услуг учреждений культуры, %.</t>
  </si>
  <si>
    <t xml:space="preserve">Количество пользователей архивной информации, чел.  </t>
  </si>
  <si>
    <t xml:space="preserve">Туристический поток, тыс. чел. </t>
  </si>
  <si>
    <t>Задача № 2. Развитие внутреннего и въездного туризма в Первомайском районе</t>
  </si>
  <si>
    <t>Цель: Развитие культуры и архивного дела в Первомайском районе</t>
  </si>
  <si>
    <t xml:space="preserve">Процент охвата населения услугами учреждений культуры Первомайского района, % </t>
  </si>
  <si>
    <t>Цель: повышение качества и доступности услуг в сфере культуры, архивного дела и туризма в Первомайском районе</t>
  </si>
  <si>
    <t xml:space="preserve">Количество документов муниципального архива, хранящихся в нормативных условиях, ед. </t>
  </si>
  <si>
    <t xml:space="preserve">Задача № 2. «Создание условий для повышения качества и доступности библиотечных услуг для населения Первомайского района в независимости от места проживания» </t>
  </si>
  <si>
    <t>Задача № 1. Создание условий для обеспечения широкого участия населения Первомайского района в культурно-досуговой деятельности и развития народного творчества в районе</t>
  </si>
  <si>
    <t>Доля удовлетворенных запросов читателей (%)</t>
  </si>
  <si>
    <t>Количество сотрудников, повысивших квалификацию (чел.)</t>
  </si>
  <si>
    <t>2.3</t>
  </si>
  <si>
    <t>Уровень обновления книжного фонда (комплектование) (%)</t>
  </si>
  <si>
    <t>2.4</t>
  </si>
  <si>
    <t>Увеличение количества культурно- просветительских мероприятий, направленных на развитие интереса к чтению (ед.)</t>
  </si>
  <si>
    <t>Количество культурно-досуговых мероприятий (ед.)</t>
  </si>
  <si>
    <t>Количество посетителей культурно-массовых мероприятий (ед.)</t>
  </si>
  <si>
    <t>Задачи № 3 «Создание условий для музейной деятельности в соответствии современным требованиям к экспонированию, хранению, изучению, восстановлению, формировании музейного фонда»</t>
  </si>
  <si>
    <t>Количество пользователей с учетом всех форм (в стационаре и вне) ед.</t>
  </si>
  <si>
    <t>Количество экспозиций (выставок) в стационаре</t>
  </si>
  <si>
    <t>Задачи № 4 «Создание условий для предоставления дополнительного образования детей первомайского района, обеспечение комплексного подхода в получении полноценного художественно-эстетического образования, формирование всесторонне развитой, социально-активной личности, соответствующей требованиям современного этапа развития общества»</t>
  </si>
  <si>
    <t>Охват детей в возрасте 6.6 – 18 лет программами дополнительного образования в области искусства в общей численности детей от 6.6. до 18 лет</t>
  </si>
  <si>
    <t>Количество детей охваченных дополнительными общеобразовательными программами в области искусства</t>
  </si>
  <si>
    <t>Задачи № 5 «Обеспечение архивных услуг архивным учреждением Первомайского района»</t>
  </si>
  <si>
    <t>5.1</t>
  </si>
  <si>
    <t xml:space="preserve">Количество пользователей архивной информации (чел.)                </t>
  </si>
  <si>
    <t>Количество посетителей культурно-досуговых мероприятий (чел.)</t>
  </si>
  <si>
    <t>Количество культурно-массовых меро-приятий (ед.)</t>
  </si>
  <si>
    <t>Количество (шт.) по факту</t>
  </si>
  <si>
    <t>Количество (чел.)</t>
  </si>
  <si>
    <t>Количество (ед.)</t>
  </si>
  <si>
    <t>Мероприятие 1.1. Организация и проведение культурно-массовых мероприятий</t>
  </si>
  <si>
    <t>Мероприятие 1.2. Техническое и технологическое обеспечение (ремонт, строительство, приобретение мебели, одежды сцены, оргтехники, звукового оборудования и др.)</t>
  </si>
  <si>
    <t>Мероприятие 1.3. Сохранение и развитие кадрового потенциала (премии лучшим учреждениям и работникам, повышение квалификации, участие во Всероссийских и Международных конкурсах и фестивалях)</t>
  </si>
  <si>
    <t>Мероприятие 1.4. Поддержка отрасли культуры в части приобретения передвижного многофункцио-нального культурного центра (автоклуба) для обслуживания сельского населения</t>
  </si>
  <si>
    <t>Мероприятие 1.5. Содействие в реализации в муниципальном образовании "Первомайский район" инициативных проектов, предложенных населением Первомайского района</t>
  </si>
  <si>
    <t>В том числе мероприятие 1.5.1.: 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</t>
  </si>
  <si>
    <t>Мероприятие 1.5.2.: Капитальный ремонт нежилого здания по адресу: Томская область, Первомайский район, д .Торбеево, ул.Советская.д.32а, пом.1</t>
  </si>
  <si>
    <t>Мероприятие 1.5.3.: Капитальный ремонт сцены, входных групп и пола зрительного зала нежилого здания дома культуры п. Улу-Юл, расположенного по адресу: Томская об-ласть, Первомайский район, поселок Улу-Юл, ул.  Советская, 20</t>
  </si>
  <si>
    <t>Мероприятие 1.5.4.: 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Совет-ская, д. 32а, пом.1</t>
  </si>
  <si>
    <t>Мероприятие 1.5.5.: Капитальный ремонт нежилого здания по адресу: Томская область, Первомайский район, д .Торбеево, ул.Советская.д.32а, пом.4</t>
  </si>
  <si>
    <t>Доля удовлетворен-ности читателей (%)</t>
  </si>
  <si>
    <t>Мероприятие 2.1. Приобретение мебели, оборудования, книжных фондов, подписка периодической печати, в том числе при создании модельных библиотек по проекту "Культура" с ПСД, ремонтом, стройконтролем, дизайн проектом в рамках национального проекта «Культура»</t>
  </si>
  <si>
    <t>Уровень обновляемости библиотечного фонда (комплектование) (%)</t>
  </si>
  <si>
    <t>Мероприятие 2.2. Сохранение и развитие кадрового потенциала (повышение квалификации, участие во Всероссийских и Международных конкурсах и фестивалях)</t>
  </si>
  <si>
    <t>Основное мероприятие 3. Создание условий для музейной деятельности в соответствии совре-менным требованиям к экспонированию, хранению, изучению, восстановлению, формированию му-зейных фондов»</t>
  </si>
  <si>
    <t>Количество пользо-вателей с учетом всех форм (в стационаре и вне), ед.</t>
  </si>
  <si>
    <t>Мероприятие 3.1. Техническое и технологическое обеспечение (ремонт, приобретение мебели, выставочных витрин, стеллажей, оформление картин в багет и др.)</t>
  </si>
  <si>
    <t>Количество экспози-ций (выставок) в ста-ционаре и вне (ед.)</t>
  </si>
  <si>
    <t>Мероприятие 3.2. Проведение образовательных, культурных, тематических мероприятий, направленных на популяризацию историко-культурного наследия района и России</t>
  </si>
  <si>
    <t>Количество пользо-вателей с учетом всех форм (в стационаре и вне) (чел.)</t>
  </si>
  <si>
    <t>Мероприятие 3.3. Информационное и методическое обеспечение деятельности (подготовка и изда-ние литературы, буклетов, календарей, альбомов и др. рекламной продукции)</t>
  </si>
  <si>
    <t>Количество (шт.)</t>
  </si>
  <si>
    <t>Количество детей, охваченных допол-нительными образовательными про-граммами в области искусства (чел.)</t>
  </si>
  <si>
    <t>Мероприятие 4.1. Оснащение музыкальными инструментами</t>
  </si>
  <si>
    <t>Охват детей в возрасте 6,6 - 18 лет программами дополнительного образо-вания в области искусств в общей чис-ленности детей от 6,6 до 18 лет (%)</t>
  </si>
  <si>
    <t>Мероприятие 4.2. Обеспечение безопасности (ПСД и капитальный ремонт здания МАОУ ДО «Первомайская ДШИ», расположенного по адресу: Томская область, Первомайский район, с. Первомайское, ул. Коммунистическая,7)</t>
  </si>
  <si>
    <t>Количество отремонтированных объектов (ед.)</t>
  </si>
  <si>
    <t>Мероприятие 4.3. Мероприятия в рамках года защитника отечества</t>
  </si>
  <si>
    <t>Количество мероприятий (ед.)</t>
  </si>
  <si>
    <t>II. Информация о достижении показателей муниципальной подпрограммы 1 "Развитие культуры и архивного дела в Первомайском районе на 2021-2025 годы"</t>
  </si>
  <si>
    <t>II. Информация о достижении показателей муниципальной подпрограммы 2 "Развитие туризма на территории Первомайского района Томской области на 2021-2025 годы"</t>
  </si>
  <si>
    <t>Цель: Развитие внутреннего и въездного туризма на территории Первомайского района</t>
  </si>
  <si>
    <t>Туристический поток, тыс.чел.</t>
  </si>
  <si>
    <t>Увелечение зон отдыха</t>
  </si>
  <si>
    <t xml:space="preserve">Количество туристско-рекреационных кластеров (ед.) </t>
  </si>
  <si>
    <t>Задача № 1. Создание организационно-экономических и правовых условий формирования районного туристско-рекреационного кластера</t>
  </si>
  <si>
    <t>Количество  проведенных событийных мероприятий на территории района (ед.)</t>
  </si>
  <si>
    <t>Задача 2. Увеличение объема оказанных населению туристических услуг</t>
  </si>
  <si>
    <t>Задачи № 3. Разработка и продвижение туристического продукта</t>
  </si>
  <si>
    <t>Задачи № 4. Создание и развитие муниципального туристско-рекреационного кластера</t>
  </si>
  <si>
    <t>Информационное и методическое обеспечение деятельности (подготовка и издание путеводителей,  буклетов, календарей, альбомов и др. рекламной продукции)</t>
  </si>
  <si>
    <t>Количество разработанных  и реализованных маршрутов</t>
  </si>
  <si>
    <t>5«Шире круг» (для молодежи)</t>
  </si>
  <si>
    <t xml:space="preserve">Основное мероприятие 1. Повышение конкурентоспособность Первомайского района на тури-стическом рынке </t>
  </si>
  <si>
    <t>Туристический поток (тыс. чел.)</t>
  </si>
  <si>
    <t>Мероприятие 1.1. Разработка муниципального брендового туристического и экскурсионного маршрута</t>
  </si>
  <si>
    <t>Количество разработанных туристических и экскурсионных маршрутов (шт.)</t>
  </si>
  <si>
    <t>Количество лиц, временно пребывающих в район в познавательных целях на период менее 24 часов без ночевки (тыс.чел)</t>
  </si>
  <si>
    <t>Мероприятие 1.2. Устройство объектов туристической инфраструктуры:
- Приобретение и установка туалетного модуля;
- Приобретение и установка 
детской канатной тропы;
-приобретение техники;
- установка видеонаблюдения.</t>
  </si>
  <si>
    <t>Количество проведенных событийных мероприятий на территории района с привлечением мастеров народного творче-ства (ед.)</t>
  </si>
  <si>
    <t xml:space="preserve">Мероприятие 2.1. Дальнейшее развитие Янова хутора  </t>
  </si>
  <si>
    <t>Подведение воды к домикам (ед.)</t>
  </si>
  <si>
    <t>Мероприятие 2.2. Организация и проведение на территории района Фестиваля Народной игры</t>
  </si>
  <si>
    <t>Проведение на территории района Фестиваля Народной игры (ед.)</t>
  </si>
  <si>
    <t>Основное мероприятие 3. Разработка и изготовление рекламно-информационных материалов о туристических возможностях  Первомайского района (приобретение орг. техники, фото-бумаги, цветной краски  и т.п.)</t>
  </si>
  <si>
    <t>Количество туристкой продукции (путеводители, буклеты и др.) (шт.)</t>
  </si>
  <si>
    <t>Количество разработанных  и реализован-ных маршрутов (шт.)</t>
  </si>
  <si>
    <t>МАОУ ДО "Первомайская ДШИ" находится в с. Первомайское. Нет возможности обучать детей из сёл района в связи с географическим положением (удалённость от учреждения). Уменьшение детей школьного возраста (6,6-18 лет)</t>
  </si>
  <si>
    <t>Основное мероприятие 2. Создание условий для повышения качества и доступности библиотечных услуг для населения Первомайского района  вне зависимости от места проживания.</t>
  </si>
  <si>
    <t>Увеличилось поступление социально-правовых запросов от Социального фонда России и количество исследователей</t>
  </si>
  <si>
    <t>Увеличение за счёт сдачи документов ликвидированными организациями и описание дел, хранящихся в неупорядоченном состоянии</t>
  </si>
  <si>
    <t>20.02.2026 г.</t>
  </si>
  <si>
    <t>Всего по муниципальной подпрограмме 1</t>
  </si>
  <si>
    <t>Мероприятие 2. Устройство объектов туристической инфраструктуры:
- Приобретение и установка туалетного модуля;
- Приобретение и установка 
детской канатной тропы;
- Приобретение техники;
- Установка видеонаблюдения.</t>
  </si>
  <si>
    <t>I. Информация об использовании средств бюджета в ходе реализации муниципальной программы "Развитие культуры, архивного дела и туризма в Первомайском районе на период 2021 –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</si>
</sst>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2" borderId="1" xfId="0" applyNumberFormat="1" applyFont="1" applyFill="1" applyBorder="1"/>
    <xf numFmtId="2" fontId="10" fillId="2" borderId="1" xfId="0" applyNumberFormat="1" applyFont="1" applyFill="1" applyBorder="1"/>
    <xf numFmtId="0" fontId="10" fillId="0" borderId="1" xfId="0" applyFont="1" applyBorder="1" applyAlignment="1">
      <alignment horizontal="right" vertical="center" wrapText="1"/>
    </xf>
    <xf numFmtId="2" fontId="4" fillId="0" borderId="2" xfId="0" applyNumberFormat="1" applyFont="1" applyBorder="1"/>
    <xf numFmtId="2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/>
    <xf numFmtId="2" fontId="4" fillId="3" borderId="4" xfId="0" applyNumberFormat="1" applyFont="1" applyFill="1" applyBorder="1"/>
    <xf numFmtId="0" fontId="10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BreakPreview" zoomScaleNormal="100" zoomScaleSheetLayoutView="100" workbookViewId="0">
      <selection activeCell="I26" sqref="I26:J26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9" t="s">
        <v>7</v>
      </c>
      <c r="I1" s="39"/>
      <c r="J1" s="3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45" t="s">
        <v>12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0.5" customHeight="1" x14ac:dyDescent="0.3">
      <c r="A13" s="46" t="s">
        <v>27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x14ac:dyDescent="0.25">
      <c r="A14" s="48" t="s">
        <v>13</v>
      </c>
      <c r="B14" s="48"/>
      <c r="C14" s="48"/>
      <c r="D14" s="48"/>
      <c r="E14" s="48"/>
      <c r="F14" s="48"/>
      <c r="G14" s="48"/>
      <c r="H14" s="48"/>
      <c r="I14" s="48"/>
      <c r="J14" s="48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40" t="s">
        <v>14</v>
      </c>
      <c r="B16" s="40"/>
      <c r="C16" s="40"/>
      <c r="D16" s="40"/>
      <c r="E16" s="40"/>
      <c r="F16" s="10">
        <v>2025</v>
      </c>
      <c r="G16" s="49" t="s">
        <v>6</v>
      </c>
      <c r="H16" s="49"/>
      <c r="I16" s="49"/>
      <c r="J16" s="49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40" t="s">
        <v>22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63" customHeight="1" x14ac:dyDescent="0.3">
      <c r="A22" s="44" t="s">
        <v>28</v>
      </c>
      <c r="B22" s="44"/>
      <c r="C22" s="44"/>
      <c r="D22" s="44"/>
      <c r="E22" s="44"/>
      <c r="F22" s="42"/>
      <c r="G22" s="42"/>
      <c r="H22" s="41" t="s">
        <v>26</v>
      </c>
      <c r="I22" s="41"/>
      <c r="J22" s="41"/>
    </row>
    <row r="23" spans="1:10" x14ac:dyDescent="0.25">
      <c r="A23" s="43" t="s">
        <v>17</v>
      </c>
      <c r="B23" s="43"/>
      <c r="C23" s="43"/>
      <c r="D23" s="43"/>
      <c r="E23" s="43"/>
      <c r="F23" s="43" t="s">
        <v>16</v>
      </c>
      <c r="G23" s="43"/>
      <c r="H23" s="43" t="s">
        <v>15</v>
      </c>
      <c r="I23" s="43"/>
      <c r="J23" s="43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40" t="s">
        <v>23</v>
      </c>
      <c r="B25" s="40"/>
      <c r="C25" s="40"/>
      <c r="D25" s="40"/>
      <c r="E25" s="40"/>
      <c r="F25" s="40"/>
      <c r="G25" s="40"/>
      <c r="H25" s="40"/>
      <c r="I25" s="40"/>
      <c r="J25" s="40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40" t="s">
        <v>181</v>
      </c>
      <c r="J26" s="40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tabSelected="1" view="pageLayout" zoomScaleNormal="100" zoomScaleSheetLayoutView="110" workbookViewId="0">
      <selection activeCell="E18" sqref="E18"/>
    </sheetView>
  </sheetViews>
  <sheetFormatPr defaultColWidth="9.140625" defaultRowHeight="15" x14ac:dyDescent="0.25"/>
  <cols>
    <col min="1" max="1" width="3.42578125" style="2" customWidth="1"/>
    <col min="2" max="2" width="23.5703125" customWidth="1"/>
    <col min="3" max="3" width="14.140625" style="12" customWidth="1"/>
    <col min="4" max="7" width="14.140625" customWidth="1"/>
  </cols>
  <sheetData>
    <row r="1" spans="1:7" ht="55.5" customHeight="1" x14ac:dyDescent="0.25">
      <c r="A1" s="55" t="s">
        <v>184</v>
      </c>
      <c r="B1" s="56"/>
      <c r="C1" s="56"/>
      <c r="D1" s="56"/>
      <c r="E1" s="56"/>
      <c r="F1" s="56"/>
      <c r="G1" s="56"/>
    </row>
    <row r="2" spans="1:7" x14ac:dyDescent="0.25">
      <c r="A2" s="3"/>
      <c r="B2" s="3"/>
      <c r="C2" s="11"/>
      <c r="D2" s="3"/>
      <c r="E2" s="3"/>
      <c r="F2" s="3"/>
      <c r="G2" s="3"/>
    </row>
    <row r="3" spans="1:7" ht="15.75" x14ac:dyDescent="0.25">
      <c r="A3" s="57" t="s">
        <v>0</v>
      </c>
      <c r="B3" s="57" t="s">
        <v>4</v>
      </c>
      <c r="C3" s="58" t="s">
        <v>19</v>
      </c>
      <c r="D3" s="59"/>
      <c r="E3" s="59"/>
      <c r="F3" s="59"/>
      <c r="G3" s="60"/>
    </row>
    <row r="4" spans="1:7" ht="47.25" x14ac:dyDescent="0.25">
      <c r="A4" s="57"/>
      <c r="B4" s="57"/>
      <c r="C4" s="13" t="s">
        <v>18</v>
      </c>
      <c r="D4" s="13" t="s">
        <v>2</v>
      </c>
      <c r="E4" s="13" t="s">
        <v>1</v>
      </c>
      <c r="F4" s="13" t="s">
        <v>20</v>
      </c>
      <c r="G4" s="13" t="s">
        <v>3</v>
      </c>
    </row>
    <row r="5" spans="1:7" ht="15.75" x14ac:dyDescent="0.25">
      <c r="A5" s="14">
        <v>1</v>
      </c>
      <c r="B5" s="14">
        <v>2</v>
      </c>
      <c r="C5" s="15">
        <v>3</v>
      </c>
      <c r="D5" s="14">
        <v>4</v>
      </c>
      <c r="E5" s="14">
        <v>5</v>
      </c>
      <c r="F5" s="14">
        <v>6</v>
      </c>
      <c r="G5" s="14">
        <v>7</v>
      </c>
    </row>
    <row r="6" spans="1:7" ht="15" customHeight="1" x14ac:dyDescent="0.25">
      <c r="A6" s="64" t="s">
        <v>80</v>
      </c>
      <c r="B6" s="65"/>
      <c r="C6" s="65"/>
      <c r="D6" s="65"/>
      <c r="E6" s="65"/>
      <c r="F6" s="65"/>
      <c r="G6" s="66"/>
    </row>
    <row r="7" spans="1:7" ht="15.75" x14ac:dyDescent="0.25">
      <c r="A7" s="50" t="s">
        <v>21</v>
      </c>
      <c r="B7" s="51"/>
      <c r="C7" s="16">
        <f>SUM(D7:G7)</f>
        <v>14778.23</v>
      </c>
      <c r="D7" s="17">
        <f>SUM(D10+D13)</f>
        <v>1850.38</v>
      </c>
      <c r="E7" s="17">
        <f t="shared" ref="E7:G7" si="0">SUM(E10+E13)</f>
        <v>6504.49</v>
      </c>
      <c r="F7" s="17">
        <f t="shared" si="0"/>
        <v>5959.36</v>
      </c>
      <c r="G7" s="17">
        <f t="shared" si="0"/>
        <v>464</v>
      </c>
    </row>
    <row r="8" spans="1:7" ht="15.75" x14ac:dyDescent="0.25">
      <c r="A8" s="50" t="s">
        <v>5</v>
      </c>
      <c r="B8" s="51"/>
      <c r="C8" s="16">
        <f>SUM(D8:G8)</f>
        <v>14778.23</v>
      </c>
      <c r="D8" s="17">
        <f>SUM(D11+D14)</f>
        <v>1850.38</v>
      </c>
      <c r="E8" s="17">
        <f t="shared" ref="E8:G8" si="1">SUM(E11+E14)</f>
        <v>6504.49</v>
      </c>
      <c r="F8" s="17">
        <f t="shared" si="1"/>
        <v>5959.36</v>
      </c>
      <c r="G8" s="17">
        <f t="shared" si="1"/>
        <v>464</v>
      </c>
    </row>
    <row r="9" spans="1:7" ht="30.75" customHeight="1" x14ac:dyDescent="0.25">
      <c r="A9" s="52" t="s">
        <v>11</v>
      </c>
      <c r="B9" s="61" t="s">
        <v>81</v>
      </c>
      <c r="C9" s="62"/>
      <c r="D9" s="62"/>
      <c r="E9" s="62"/>
      <c r="F9" s="62"/>
      <c r="G9" s="63"/>
    </row>
    <row r="10" spans="1:7" ht="15.75" x14ac:dyDescent="0.25">
      <c r="A10" s="53"/>
      <c r="B10" s="18" t="s">
        <v>21</v>
      </c>
      <c r="C10" s="19">
        <f>SUM(D10:G10)</f>
        <v>10991.529999999999</v>
      </c>
      <c r="D10" s="20">
        <v>1850.38</v>
      </c>
      <c r="E10" s="20">
        <v>3152.69</v>
      </c>
      <c r="F10" s="20">
        <v>5584.46</v>
      </c>
      <c r="G10" s="20">
        <v>404</v>
      </c>
    </row>
    <row r="11" spans="1:7" ht="15.75" x14ac:dyDescent="0.25">
      <c r="A11" s="54"/>
      <c r="B11" s="18" t="s">
        <v>5</v>
      </c>
      <c r="C11" s="19">
        <f>SUM(D11:G11)</f>
        <v>10991.529999999999</v>
      </c>
      <c r="D11" s="20">
        <v>1850.38</v>
      </c>
      <c r="E11" s="20">
        <v>3152.69</v>
      </c>
      <c r="F11" s="20">
        <v>5584.46</v>
      </c>
      <c r="G11" s="20">
        <v>404</v>
      </c>
    </row>
    <row r="12" spans="1:7" ht="30.75" customHeight="1" x14ac:dyDescent="0.25">
      <c r="A12" s="52" t="s">
        <v>45</v>
      </c>
      <c r="B12" s="61" t="s">
        <v>82</v>
      </c>
      <c r="C12" s="62"/>
      <c r="D12" s="62"/>
      <c r="E12" s="62"/>
      <c r="F12" s="62"/>
      <c r="G12" s="63"/>
    </row>
    <row r="13" spans="1:7" ht="15.75" x14ac:dyDescent="0.25">
      <c r="A13" s="53"/>
      <c r="B13" s="18" t="s">
        <v>21</v>
      </c>
      <c r="C13" s="19">
        <f>SUM(D13:G13)</f>
        <v>3786.7000000000003</v>
      </c>
      <c r="D13" s="21">
        <v>0</v>
      </c>
      <c r="E13" s="21">
        <v>3351.8</v>
      </c>
      <c r="F13" s="21">
        <v>374.9</v>
      </c>
      <c r="G13" s="21">
        <v>60</v>
      </c>
    </row>
    <row r="14" spans="1:7" ht="15.75" x14ac:dyDescent="0.25">
      <c r="A14" s="54"/>
      <c r="B14" s="18" t="s">
        <v>5</v>
      </c>
      <c r="C14" s="19">
        <f>SUM(D14:G14)</f>
        <v>3786.7000000000003</v>
      </c>
      <c r="D14" s="21">
        <v>0</v>
      </c>
      <c r="E14" s="21">
        <v>3351.8</v>
      </c>
      <c r="F14" s="21">
        <v>374.9</v>
      </c>
      <c r="G14" s="21">
        <v>60</v>
      </c>
    </row>
  </sheetData>
  <mergeCells count="11">
    <mergeCell ref="A8:B8"/>
    <mergeCell ref="A9:A11"/>
    <mergeCell ref="A12:A14"/>
    <mergeCell ref="A1:G1"/>
    <mergeCell ref="A3:A4"/>
    <mergeCell ref="B3:B4"/>
    <mergeCell ref="C3:G3"/>
    <mergeCell ref="A7:B7"/>
    <mergeCell ref="B9:G9"/>
    <mergeCell ref="B12:G12"/>
    <mergeCell ref="A6:G6"/>
  </mergeCells>
  <pageMargins left="0.23958333333333334" right="0.15625" top="0.76041666666666663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4"/>
  <sheetViews>
    <sheetView view="pageLayout" zoomScaleNormal="100" zoomScaleSheetLayoutView="110" workbookViewId="0">
      <selection activeCell="B9" sqref="B9:G9"/>
    </sheetView>
  </sheetViews>
  <sheetFormatPr defaultColWidth="9.140625" defaultRowHeight="15" x14ac:dyDescent="0.25"/>
  <cols>
    <col min="1" max="1" width="5.85546875" style="2" customWidth="1"/>
    <col min="2" max="2" width="24.5703125" customWidth="1"/>
    <col min="3" max="3" width="14.140625" style="12" customWidth="1"/>
    <col min="4" max="7" width="14.140625" customWidth="1"/>
  </cols>
  <sheetData>
    <row r="1" spans="1:7" ht="62.25" customHeight="1" x14ac:dyDescent="0.25">
      <c r="A1" s="55" t="s">
        <v>83</v>
      </c>
      <c r="B1" s="56"/>
      <c r="C1" s="56"/>
      <c r="D1" s="56"/>
      <c r="E1" s="56"/>
      <c r="F1" s="56"/>
      <c r="G1" s="56"/>
    </row>
    <row r="2" spans="1:7" x14ac:dyDescent="0.25">
      <c r="A2" s="3"/>
      <c r="B2" s="3"/>
      <c r="C2" s="11"/>
      <c r="D2" s="3"/>
      <c r="E2" s="3"/>
      <c r="F2" s="3"/>
      <c r="G2" s="3"/>
    </row>
    <row r="3" spans="1:7" ht="15.75" x14ac:dyDescent="0.25">
      <c r="A3" s="57" t="s">
        <v>0</v>
      </c>
      <c r="B3" s="57" t="s">
        <v>4</v>
      </c>
      <c r="C3" s="58" t="s">
        <v>19</v>
      </c>
      <c r="D3" s="59"/>
      <c r="E3" s="59"/>
      <c r="F3" s="59"/>
      <c r="G3" s="60"/>
    </row>
    <row r="4" spans="1:7" ht="47.25" x14ac:dyDescent="0.25">
      <c r="A4" s="57"/>
      <c r="B4" s="57"/>
      <c r="C4" s="13" t="s">
        <v>18</v>
      </c>
      <c r="D4" s="13" t="s">
        <v>2</v>
      </c>
      <c r="E4" s="13" t="s">
        <v>1</v>
      </c>
      <c r="F4" s="13" t="s">
        <v>20</v>
      </c>
      <c r="G4" s="13" t="s">
        <v>3</v>
      </c>
    </row>
    <row r="5" spans="1:7" ht="15.75" x14ac:dyDescent="0.25">
      <c r="A5" s="14">
        <v>1</v>
      </c>
      <c r="B5" s="14">
        <v>2</v>
      </c>
      <c r="C5" s="15">
        <v>3</v>
      </c>
      <c r="D5" s="14">
        <v>4</v>
      </c>
      <c r="E5" s="14">
        <v>5</v>
      </c>
      <c r="F5" s="14">
        <v>6</v>
      </c>
      <c r="G5" s="14">
        <v>7</v>
      </c>
    </row>
    <row r="6" spans="1:7" ht="15" customHeight="1" x14ac:dyDescent="0.25">
      <c r="A6" s="64" t="s">
        <v>182</v>
      </c>
      <c r="B6" s="65"/>
      <c r="C6" s="65"/>
      <c r="D6" s="65"/>
      <c r="E6" s="65"/>
      <c r="F6" s="65"/>
      <c r="G6" s="66"/>
    </row>
    <row r="7" spans="1:7" ht="15.75" x14ac:dyDescent="0.25">
      <c r="A7" s="50" t="s">
        <v>21</v>
      </c>
      <c r="B7" s="51"/>
      <c r="C7" s="16">
        <f>SUM(D7:G7)</f>
        <v>10991.529999999999</v>
      </c>
      <c r="D7" s="17">
        <f>SUM(D10+D43+D52+D64)</f>
        <v>1850.38</v>
      </c>
      <c r="E7" s="17">
        <f t="shared" ref="E7:G8" si="0">SUM(E10+E43+E52+E64)</f>
        <v>3152.6899999999996</v>
      </c>
      <c r="F7" s="17">
        <f t="shared" si="0"/>
        <v>5584.46</v>
      </c>
      <c r="G7" s="17">
        <f t="shared" si="0"/>
        <v>404</v>
      </c>
    </row>
    <row r="8" spans="1:7" ht="15.75" x14ac:dyDescent="0.25">
      <c r="A8" s="50" t="s">
        <v>5</v>
      </c>
      <c r="B8" s="51"/>
      <c r="C8" s="16">
        <f>SUM(D8:G8)</f>
        <v>10991.529999999999</v>
      </c>
      <c r="D8" s="17">
        <f>SUM(D11+D44+D53+D65)</f>
        <v>1850.38</v>
      </c>
      <c r="E8" s="17">
        <f t="shared" si="0"/>
        <v>3152.6899999999996</v>
      </c>
      <c r="F8" s="17">
        <f t="shared" si="0"/>
        <v>5584.46</v>
      </c>
      <c r="G8" s="17">
        <f t="shared" si="0"/>
        <v>404</v>
      </c>
    </row>
    <row r="9" spans="1:7" ht="48.75" customHeight="1" x14ac:dyDescent="0.25">
      <c r="A9" s="52" t="s">
        <v>11</v>
      </c>
      <c r="B9" s="61" t="s">
        <v>30</v>
      </c>
      <c r="C9" s="62"/>
      <c r="D9" s="62"/>
      <c r="E9" s="62"/>
      <c r="F9" s="62"/>
      <c r="G9" s="63"/>
    </row>
    <row r="10" spans="1:7" ht="15.75" x14ac:dyDescent="0.25">
      <c r="A10" s="53"/>
      <c r="B10" s="18" t="s">
        <v>21</v>
      </c>
      <c r="C10" s="19">
        <f>SUM(D10:G10)</f>
        <v>7461.6</v>
      </c>
      <c r="D10" s="20">
        <f>SUM(D13+D16+D19+D22+D25)</f>
        <v>1702</v>
      </c>
      <c r="E10" s="20">
        <f t="shared" ref="E10:G10" si="1">SUM(E13+E16+E19+E22+E25)</f>
        <v>1134.3499999999999</v>
      </c>
      <c r="F10" s="20">
        <f t="shared" si="1"/>
        <v>4229.25</v>
      </c>
      <c r="G10" s="20">
        <f t="shared" si="1"/>
        <v>396</v>
      </c>
    </row>
    <row r="11" spans="1:7" ht="15.75" x14ac:dyDescent="0.25">
      <c r="A11" s="54"/>
      <c r="B11" s="18" t="s">
        <v>5</v>
      </c>
      <c r="C11" s="19">
        <f>SUM(D11:G11)</f>
        <v>7461.6</v>
      </c>
      <c r="D11" s="20">
        <f>SUM(D14+D17+D20+D23+D26)</f>
        <v>1702</v>
      </c>
      <c r="E11" s="20">
        <f t="shared" ref="E11:G11" si="2">SUM(E14+E17+E20+E23+E26)</f>
        <v>1134.3499999999999</v>
      </c>
      <c r="F11" s="20">
        <f t="shared" si="2"/>
        <v>4229.25</v>
      </c>
      <c r="G11" s="20">
        <f t="shared" si="2"/>
        <v>396</v>
      </c>
    </row>
    <row r="12" spans="1:7" ht="30.75" customHeight="1" x14ac:dyDescent="0.25">
      <c r="A12" s="52" t="s">
        <v>33</v>
      </c>
      <c r="B12" s="61" t="s">
        <v>29</v>
      </c>
      <c r="C12" s="62"/>
      <c r="D12" s="62"/>
      <c r="E12" s="62"/>
      <c r="F12" s="62"/>
      <c r="G12" s="63"/>
    </row>
    <row r="13" spans="1:7" ht="15.75" x14ac:dyDescent="0.25">
      <c r="A13" s="53"/>
      <c r="B13" s="18" t="s">
        <v>21</v>
      </c>
      <c r="C13" s="19">
        <f>SUM(D13:G13)</f>
        <v>1567.5</v>
      </c>
      <c r="D13" s="21">
        <v>0</v>
      </c>
      <c r="E13" s="21">
        <v>0</v>
      </c>
      <c r="F13" s="21">
        <v>1567.5</v>
      </c>
      <c r="G13" s="21">
        <v>0</v>
      </c>
    </row>
    <row r="14" spans="1:7" ht="15.75" x14ac:dyDescent="0.25">
      <c r="A14" s="54"/>
      <c r="B14" s="18" t="s">
        <v>5</v>
      </c>
      <c r="C14" s="19">
        <f>SUM(D14:G14)</f>
        <v>1567.5</v>
      </c>
      <c r="D14" s="21">
        <v>0</v>
      </c>
      <c r="E14" s="21">
        <v>0</v>
      </c>
      <c r="F14" s="21">
        <v>1567.5</v>
      </c>
      <c r="G14" s="21">
        <v>0</v>
      </c>
    </row>
    <row r="15" spans="1:7" ht="30.75" customHeight="1" x14ac:dyDescent="0.25">
      <c r="A15" s="52" t="s">
        <v>32</v>
      </c>
      <c r="B15" s="61" t="s">
        <v>31</v>
      </c>
      <c r="C15" s="62"/>
      <c r="D15" s="62"/>
      <c r="E15" s="62"/>
      <c r="F15" s="62"/>
      <c r="G15" s="63"/>
    </row>
    <row r="16" spans="1:7" ht="15.75" x14ac:dyDescent="0.25">
      <c r="A16" s="53"/>
      <c r="B16" s="18" t="s">
        <v>21</v>
      </c>
      <c r="C16" s="19">
        <f>SUM(D16:G16)</f>
        <v>4281.75</v>
      </c>
      <c r="D16" s="21">
        <v>1602</v>
      </c>
      <c r="E16" s="21">
        <v>198</v>
      </c>
      <c r="F16" s="21">
        <v>2481.75</v>
      </c>
      <c r="G16" s="21">
        <v>0</v>
      </c>
    </row>
    <row r="17" spans="1:7" ht="15.75" x14ac:dyDescent="0.25">
      <c r="A17" s="54"/>
      <c r="B17" s="18" t="s">
        <v>5</v>
      </c>
      <c r="C17" s="19">
        <f>SUM(D17:G17)</f>
        <v>4281.75</v>
      </c>
      <c r="D17" s="21">
        <v>1602</v>
      </c>
      <c r="E17" s="21">
        <v>198</v>
      </c>
      <c r="F17" s="21">
        <v>2481.75</v>
      </c>
      <c r="G17" s="21">
        <v>0</v>
      </c>
    </row>
    <row r="18" spans="1:7" ht="47.25" customHeight="1" x14ac:dyDescent="0.25">
      <c r="A18" s="52" t="s">
        <v>35</v>
      </c>
      <c r="B18" s="61" t="s">
        <v>34</v>
      </c>
      <c r="C18" s="62"/>
      <c r="D18" s="62"/>
      <c r="E18" s="62"/>
      <c r="F18" s="62"/>
      <c r="G18" s="63"/>
    </row>
    <row r="19" spans="1:7" ht="15.75" x14ac:dyDescent="0.25">
      <c r="A19" s="53"/>
      <c r="B19" s="18" t="s">
        <v>21</v>
      </c>
      <c r="C19" s="19">
        <f>SUM(D19:G19)</f>
        <v>112.36</v>
      </c>
      <c r="D19" s="21">
        <v>100</v>
      </c>
      <c r="E19" s="21">
        <v>12.36</v>
      </c>
      <c r="F19" s="21">
        <v>0</v>
      </c>
      <c r="G19" s="21">
        <v>0</v>
      </c>
    </row>
    <row r="20" spans="1:7" ht="15.75" x14ac:dyDescent="0.25">
      <c r="A20" s="54"/>
      <c r="B20" s="18" t="s">
        <v>5</v>
      </c>
      <c r="C20" s="19">
        <f>SUM(D20:G20)</f>
        <v>112.36</v>
      </c>
      <c r="D20" s="21">
        <v>100</v>
      </c>
      <c r="E20" s="21">
        <v>12.36</v>
      </c>
      <c r="F20" s="21">
        <v>0</v>
      </c>
      <c r="G20" s="21">
        <v>0</v>
      </c>
    </row>
    <row r="21" spans="1:7" ht="48.75" customHeight="1" x14ac:dyDescent="0.25">
      <c r="A21" s="52" t="s">
        <v>36</v>
      </c>
      <c r="B21" s="61" t="s">
        <v>37</v>
      </c>
      <c r="C21" s="62"/>
      <c r="D21" s="62"/>
      <c r="E21" s="62"/>
      <c r="F21" s="62"/>
      <c r="G21" s="63"/>
    </row>
    <row r="22" spans="1:7" ht="15.75" x14ac:dyDescent="0.25">
      <c r="A22" s="53"/>
      <c r="B22" s="18" t="s">
        <v>21</v>
      </c>
      <c r="C22" s="19">
        <f>SUM(D22:G22)</f>
        <v>0</v>
      </c>
      <c r="D22" s="21">
        <v>0</v>
      </c>
      <c r="E22" s="21">
        <v>0</v>
      </c>
      <c r="F22" s="21">
        <v>0</v>
      </c>
      <c r="G22" s="21">
        <v>0</v>
      </c>
    </row>
    <row r="23" spans="1:7" ht="15.75" x14ac:dyDescent="0.25">
      <c r="A23" s="54"/>
      <c r="B23" s="18" t="s">
        <v>5</v>
      </c>
      <c r="C23" s="19">
        <f>SUM(D23:G23)</f>
        <v>0</v>
      </c>
      <c r="D23" s="21">
        <v>0</v>
      </c>
      <c r="E23" s="21">
        <v>0</v>
      </c>
      <c r="F23" s="21">
        <v>0</v>
      </c>
      <c r="G23" s="21">
        <v>0</v>
      </c>
    </row>
    <row r="24" spans="1:7" ht="38.25" customHeight="1" x14ac:dyDescent="0.25">
      <c r="A24" s="52" t="s">
        <v>46</v>
      </c>
      <c r="B24" s="61" t="s">
        <v>38</v>
      </c>
      <c r="C24" s="62"/>
      <c r="D24" s="62"/>
      <c r="E24" s="62"/>
      <c r="F24" s="62"/>
      <c r="G24" s="63"/>
    </row>
    <row r="25" spans="1:7" ht="15.75" x14ac:dyDescent="0.25">
      <c r="A25" s="53"/>
      <c r="B25" s="18" t="s">
        <v>21</v>
      </c>
      <c r="C25" s="19">
        <f>SUM(D25:G25)</f>
        <v>1499.99</v>
      </c>
      <c r="D25" s="21">
        <f>SUM(D28+D31+D34+D37+D40)</f>
        <v>0</v>
      </c>
      <c r="E25" s="21">
        <f t="shared" ref="E25:G25" si="3">SUM(E28+E31+E34+E37+E40)</f>
        <v>923.99</v>
      </c>
      <c r="F25" s="21">
        <f t="shared" si="3"/>
        <v>180</v>
      </c>
      <c r="G25" s="21">
        <f t="shared" si="3"/>
        <v>396</v>
      </c>
    </row>
    <row r="26" spans="1:7" ht="15.75" x14ac:dyDescent="0.25">
      <c r="A26" s="54"/>
      <c r="B26" s="18" t="s">
        <v>5</v>
      </c>
      <c r="C26" s="19">
        <f>SUM(D26:G26)</f>
        <v>1499.99</v>
      </c>
      <c r="D26" s="21">
        <f>SUM(D29+D32+D35+D38+D41)</f>
        <v>0</v>
      </c>
      <c r="E26" s="21">
        <f t="shared" ref="E26:G26" si="4">SUM(E29+E32+E35+E38+E41)</f>
        <v>923.99</v>
      </c>
      <c r="F26" s="21">
        <f t="shared" si="4"/>
        <v>180</v>
      </c>
      <c r="G26" s="21">
        <f t="shared" si="4"/>
        <v>396</v>
      </c>
    </row>
    <row r="27" spans="1:7" ht="51" customHeight="1" x14ac:dyDescent="0.25">
      <c r="A27" s="52" t="s">
        <v>47</v>
      </c>
      <c r="B27" s="61" t="s">
        <v>39</v>
      </c>
      <c r="C27" s="62"/>
      <c r="D27" s="62"/>
      <c r="E27" s="62"/>
      <c r="F27" s="62"/>
      <c r="G27" s="63"/>
    </row>
    <row r="28" spans="1:7" ht="15.75" x14ac:dyDescent="0.25">
      <c r="A28" s="53"/>
      <c r="B28" s="18" t="s">
        <v>21</v>
      </c>
      <c r="C28" s="19">
        <f>SUM(D28:G28)</f>
        <v>0</v>
      </c>
      <c r="D28" s="21">
        <v>0</v>
      </c>
      <c r="E28" s="21">
        <v>0</v>
      </c>
      <c r="F28" s="21">
        <v>0</v>
      </c>
      <c r="G28" s="21">
        <v>0</v>
      </c>
    </row>
    <row r="29" spans="1:7" ht="15.75" x14ac:dyDescent="0.25">
      <c r="A29" s="54"/>
      <c r="B29" s="18" t="s">
        <v>5</v>
      </c>
      <c r="C29" s="19">
        <f>SUM(D29:G29)</f>
        <v>0</v>
      </c>
      <c r="D29" s="21">
        <v>0</v>
      </c>
      <c r="E29" s="21">
        <v>0</v>
      </c>
      <c r="F29" s="21">
        <v>0</v>
      </c>
      <c r="G29" s="21">
        <v>0</v>
      </c>
    </row>
    <row r="30" spans="1:7" ht="37.5" customHeight="1" x14ac:dyDescent="0.25">
      <c r="A30" s="52" t="s">
        <v>48</v>
      </c>
      <c r="B30" s="61" t="s">
        <v>40</v>
      </c>
      <c r="C30" s="62"/>
      <c r="D30" s="62"/>
      <c r="E30" s="62"/>
      <c r="F30" s="62"/>
      <c r="G30" s="63"/>
    </row>
    <row r="31" spans="1:7" ht="15.75" x14ac:dyDescent="0.25">
      <c r="A31" s="53"/>
      <c r="B31" s="18" t="s">
        <v>21</v>
      </c>
      <c r="C31" s="19">
        <f>SUM(D31:G31)</f>
        <v>0</v>
      </c>
      <c r="D31" s="21">
        <v>0</v>
      </c>
      <c r="E31" s="21">
        <v>0</v>
      </c>
      <c r="F31" s="21">
        <v>0</v>
      </c>
      <c r="G31" s="21">
        <v>0</v>
      </c>
    </row>
    <row r="32" spans="1:7" ht="15.75" x14ac:dyDescent="0.25">
      <c r="A32" s="54"/>
      <c r="B32" s="18" t="s">
        <v>5</v>
      </c>
      <c r="C32" s="19">
        <f>SUM(D32:G32)</f>
        <v>0</v>
      </c>
      <c r="D32" s="21">
        <v>0</v>
      </c>
      <c r="E32" s="21">
        <v>0</v>
      </c>
      <c r="F32" s="21">
        <v>0</v>
      </c>
      <c r="G32" s="21">
        <v>0</v>
      </c>
    </row>
    <row r="33" spans="1:7" ht="54" customHeight="1" x14ac:dyDescent="0.25">
      <c r="A33" s="52" t="s">
        <v>49</v>
      </c>
      <c r="B33" s="61" t="s">
        <v>41</v>
      </c>
      <c r="C33" s="62"/>
      <c r="D33" s="62"/>
      <c r="E33" s="62"/>
      <c r="F33" s="62"/>
      <c r="G33" s="63"/>
    </row>
    <row r="34" spans="1:7" ht="15.75" x14ac:dyDescent="0.25">
      <c r="A34" s="53"/>
      <c r="B34" s="18" t="s">
        <v>21</v>
      </c>
      <c r="C34" s="19">
        <f>SUM(D34:G34)</f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5.75" x14ac:dyDescent="0.25">
      <c r="A35" s="54"/>
      <c r="B35" s="18" t="s">
        <v>5</v>
      </c>
      <c r="C35" s="19">
        <f>SUM(D35:G35)</f>
        <v>0</v>
      </c>
      <c r="D35" s="21">
        <v>0</v>
      </c>
      <c r="E35" s="21">
        <v>0</v>
      </c>
      <c r="F35" s="21">
        <v>0</v>
      </c>
      <c r="G35" s="21">
        <v>0</v>
      </c>
    </row>
    <row r="36" spans="1:7" ht="38.25" customHeight="1" x14ac:dyDescent="0.25">
      <c r="A36" s="52" t="s">
        <v>50</v>
      </c>
      <c r="B36" s="61" t="s">
        <v>42</v>
      </c>
      <c r="C36" s="62"/>
      <c r="D36" s="62"/>
      <c r="E36" s="62"/>
      <c r="F36" s="62"/>
      <c r="G36" s="63"/>
    </row>
    <row r="37" spans="1:7" ht="15.75" x14ac:dyDescent="0.25">
      <c r="A37" s="53"/>
      <c r="B37" s="18" t="s">
        <v>21</v>
      </c>
      <c r="C37" s="19">
        <f>SUM(D37:G37)</f>
        <v>0</v>
      </c>
      <c r="D37" s="21">
        <v>0</v>
      </c>
      <c r="E37" s="21">
        <v>0</v>
      </c>
      <c r="F37" s="21">
        <v>0</v>
      </c>
      <c r="G37" s="21">
        <v>0</v>
      </c>
    </row>
    <row r="38" spans="1:7" ht="15.75" x14ac:dyDescent="0.25">
      <c r="A38" s="54"/>
      <c r="B38" s="18" t="s">
        <v>5</v>
      </c>
      <c r="C38" s="19">
        <f>SUM(D38:G38)</f>
        <v>0</v>
      </c>
      <c r="D38" s="21">
        <v>0</v>
      </c>
      <c r="E38" s="21">
        <v>0</v>
      </c>
      <c r="F38" s="21">
        <v>0</v>
      </c>
      <c r="G38" s="21">
        <v>0</v>
      </c>
    </row>
    <row r="39" spans="1:7" ht="37.5" customHeight="1" x14ac:dyDescent="0.25">
      <c r="A39" s="52" t="s">
        <v>71</v>
      </c>
      <c r="B39" s="61" t="s">
        <v>43</v>
      </c>
      <c r="C39" s="62"/>
      <c r="D39" s="62"/>
      <c r="E39" s="62"/>
      <c r="F39" s="62"/>
      <c r="G39" s="63"/>
    </row>
    <row r="40" spans="1:7" ht="15.75" x14ac:dyDescent="0.25">
      <c r="A40" s="53"/>
      <c r="B40" s="18" t="s">
        <v>21</v>
      </c>
      <c r="C40" s="19">
        <f>SUM(D40:G40)</f>
        <v>1499.99</v>
      </c>
      <c r="D40" s="21">
        <v>0</v>
      </c>
      <c r="E40" s="21">
        <v>923.99</v>
      </c>
      <c r="F40" s="21">
        <v>180</v>
      </c>
      <c r="G40" s="21">
        <v>396</v>
      </c>
    </row>
    <row r="41" spans="1:7" ht="15.75" x14ac:dyDescent="0.25">
      <c r="A41" s="54"/>
      <c r="B41" s="18" t="s">
        <v>5</v>
      </c>
      <c r="C41" s="19">
        <f>SUM(D41:G41)</f>
        <v>1499.99</v>
      </c>
      <c r="D41" s="21">
        <v>0</v>
      </c>
      <c r="E41" s="21">
        <v>923.99</v>
      </c>
      <c r="F41" s="21">
        <v>180</v>
      </c>
      <c r="G41" s="21">
        <v>396</v>
      </c>
    </row>
    <row r="42" spans="1:7" ht="38.25" customHeight="1" x14ac:dyDescent="0.25">
      <c r="A42" s="52" t="s">
        <v>45</v>
      </c>
      <c r="B42" s="67" t="s">
        <v>44</v>
      </c>
      <c r="C42" s="68"/>
      <c r="D42" s="68"/>
      <c r="E42" s="68"/>
      <c r="F42" s="68"/>
      <c r="G42" s="69"/>
    </row>
    <row r="43" spans="1:7" ht="15.75" x14ac:dyDescent="0.25">
      <c r="A43" s="53"/>
      <c r="B43" s="18" t="s">
        <v>21</v>
      </c>
      <c r="C43" s="19">
        <f>SUM(D43:G43)</f>
        <v>2631.8799999999997</v>
      </c>
      <c r="D43" s="21">
        <f>SUM(D46+D49)</f>
        <v>148.38</v>
      </c>
      <c r="E43" s="21">
        <f t="shared" ref="E43:G43" si="5">SUM(E46+E49)</f>
        <v>2018.34</v>
      </c>
      <c r="F43" s="21">
        <f t="shared" si="5"/>
        <v>465.16</v>
      </c>
      <c r="G43" s="21">
        <f t="shared" si="5"/>
        <v>0</v>
      </c>
    </row>
    <row r="44" spans="1:7" ht="15.75" x14ac:dyDescent="0.25">
      <c r="A44" s="54"/>
      <c r="B44" s="18" t="s">
        <v>5</v>
      </c>
      <c r="C44" s="19">
        <f>SUM(D44:G44)</f>
        <v>2631.8799999999997</v>
      </c>
      <c r="D44" s="21">
        <f>SUM(D47+D50)</f>
        <v>148.38</v>
      </c>
      <c r="E44" s="21">
        <f t="shared" ref="E44:G44" si="6">SUM(E47+E50)</f>
        <v>2018.34</v>
      </c>
      <c r="F44" s="21">
        <f t="shared" si="6"/>
        <v>465.16</v>
      </c>
      <c r="G44" s="21">
        <f t="shared" si="6"/>
        <v>0</v>
      </c>
    </row>
    <row r="45" spans="1:7" ht="55.5" customHeight="1" x14ac:dyDescent="0.25">
      <c r="A45" s="52" t="s">
        <v>55</v>
      </c>
      <c r="B45" s="61" t="s">
        <v>51</v>
      </c>
      <c r="C45" s="62"/>
      <c r="D45" s="62"/>
      <c r="E45" s="62"/>
      <c r="F45" s="62"/>
      <c r="G45" s="63"/>
    </row>
    <row r="46" spans="1:7" ht="15.75" x14ac:dyDescent="0.25">
      <c r="A46" s="53"/>
      <c r="B46" s="18" t="s">
        <v>21</v>
      </c>
      <c r="C46" s="19">
        <f>SUM(D46:G46)</f>
        <v>2631.8799999999997</v>
      </c>
      <c r="D46" s="21">
        <v>148.38</v>
      </c>
      <c r="E46" s="21">
        <v>2018.34</v>
      </c>
      <c r="F46" s="21">
        <v>465.16</v>
      </c>
      <c r="G46" s="21">
        <v>0</v>
      </c>
    </row>
    <row r="47" spans="1:7" ht="15.75" x14ac:dyDescent="0.25">
      <c r="A47" s="54"/>
      <c r="B47" s="18" t="s">
        <v>5</v>
      </c>
      <c r="C47" s="19">
        <f>SUM(D47:G47)</f>
        <v>2631.8799999999997</v>
      </c>
      <c r="D47" s="21">
        <v>148.38</v>
      </c>
      <c r="E47" s="21">
        <v>2018.34</v>
      </c>
      <c r="F47" s="21">
        <v>465.16</v>
      </c>
      <c r="G47" s="21">
        <v>0</v>
      </c>
    </row>
    <row r="48" spans="1:7" ht="42" customHeight="1" x14ac:dyDescent="0.25">
      <c r="A48" s="52" t="s">
        <v>56</v>
      </c>
      <c r="B48" s="67" t="s">
        <v>52</v>
      </c>
      <c r="C48" s="68"/>
      <c r="D48" s="68"/>
      <c r="E48" s="68"/>
      <c r="F48" s="68"/>
      <c r="G48" s="69"/>
    </row>
    <row r="49" spans="1:7" ht="15.75" x14ac:dyDescent="0.25">
      <c r="A49" s="53"/>
      <c r="B49" s="18" t="s">
        <v>21</v>
      </c>
      <c r="C49" s="19">
        <f>SUM(D49:G49)</f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5.75" x14ac:dyDescent="0.25">
      <c r="A50" s="54"/>
      <c r="B50" s="18" t="s">
        <v>5</v>
      </c>
      <c r="C50" s="19">
        <f>SUM(D50:G50)</f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38.25" customHeight="1" x14ac:dyDescent="0.25">
      <c r="A51" s="52" t="s">
        <v>54</v>
      </c>
      <c r="B51" s="61" t="s">
        <v>53</v>
      </c>
      <c r="C51" s="62"/>
      <c r="D51" s="62"/>
      <c r="E51" s="62"/>
      <c r="F51" s="62"/>
      <c r="G51" s="63"/>
    </row>
    <row r="52" spans="1:7" ht="15.75" x14ac:dyDescent="0.25">
      <c r="A52" s="53"/>
      <c r="B52" s="18" t="s">
        <v>21</v>
      </c>
      <c r="C52" s="19">
        <f>SUM(D52:G52)</f>
        <v>123</v>
      </c>
      <c r="D52" s="21">
        <f>SUM(D55+D58+D61)</f>
        <v>0</v>
      </c>
      <c r="E52" s="21">
        <f t="shared" ref="E52:G52" si="7">SUM(E55+E58+E61)</f>
        <v>0</v>
      </c>
      <c r="F52" s="21">
        <f t="shared" si="7"/>
        <v>115</v>
      </c>
      <c r="G52" s="21">
        <f t="shared" si="7"/>
        <v>8</v>
      </c>
    </row>
    <row r="53" spans="1:7" ht="15.75" x14ac:dyDescent="0.25">
      <c r="A53" s="54"/>
      <c r="B53" s="18" t="s">
        <v>5</v>
      </c>
      <c r="C53" s="19">
        <f>SUM(D53:G53)</f>
        <v>123</v>
      </c>
      <c r="D53" s="21">
        <f>SUM(D56+D59+D62)</f>
        <v>0</v>
      </c>
      <c r="E53" s="21">
        <f t="shared" ref="E53:G53" si="8">SUM(E56+E59+E62)</f>
        <v>0</v>
      </c>
      <c r="F53" s="21">
        <f t="shared" si="8"/>
        <v>115</v>
      </c>
      <c r="G53" s="21">
        <f t="shared" si="8"/>
        <v>8</v>
      </c>
    </row>
    <row r="54" spans="1:7" ht="38.25" customHeight="1" x14ac:dyDescent="0.25">
      <c r="A54" s="52" t="s">
        <v>62</v>
      </c>
      <c r="B54" s="61" t="s">
        <v>57</v>
      </c>
      <c r="C54" s="62"/>
      <c r="D54" s="62"/>
      <c r="E54" s="62"/>
      <c r="F54" s="62"/>
      <c r="G54" s="63"/>
    </row>
    <row r="55" spans="1:7" ht="15.75" x14ac:dyDescent="0.25">
      <c r="A55" s="53"/>
      <c r="B55" s="18" t="s">
        <v>21</v>
      </c>
      <c r="C55" s="19">
        <f t="shared" ref="C55:C56" si="9">SUM(D55:G55)</f>
        <v>9.1</v>
      </c>
      <c r="D55" s="21">
        <v>0</v>
      </c>
      <c r="E55" s="21">
        <v>0</v>
      </c>
      <c r="F55" s="21">
        <v>9.1</v>
      </c>
      <c r="G55" s="21">
        <v>0</v>
      </c>
    </row>
    <row r="56" spans="1:7" ht="15.75" x14ac:dyDescent="0.25">
      <c r="A56" s="54"/>
      <c r="B56" s="18" t="s">
        <v>5</v>
      </c>
      <c r="C56" s="19">
        <f t="shared" si="9"/>
        <v>9.1</v>
      </c>
      <c r="D56" s="21">
        <v>0</v>
      </c>
      <c r="E56" s="21">
        <v>0</v>
      </c>
      <c r="F56" s="21">
        <v>9.1</v>
      </c>
      <c r="G56" s="21">
        <v>0</v>
      </c>
    </row>
    <row r="57" spans="1:7" ht="38.25" customHeight="1" x14ac:dyDescent="0.25">
      <c r="A57" s="52" t="s">
        <v>63</v>
      </c>
      <c r="B57" s="61" t="s">
        <v>58</v>
      </c>
      <c r="C57" s="62"/>
      <c r="D57" s="62"/>
      <c r="E57" s="62"/>
      <c r="F57" s="62"/>
      <c r="G57" s="63"/>
    </row>
    <row r="58" spans="1:7" ht="15.75" x14ac:dyDescent="0.25">
      <c r="A58" s="53"/>
      <c r="B58" s="18" t="s">
        <v>21</v>
      </c>
      <c r="C58" s="19">
        <f t="shared" ref="C58:C59" si="10">SUM(D58:G58)</f>
        <v>104.4</v>
      </c>
      <c r="D58" s="21">
        <v>0</v>
      </c>
      <c r="E58" s="21">
        <v>0</v>
      </c>
      <c r="F58" s="21">
        <v>104.4</v>
      </c>
      <c r="G58" s="21">
        <v>0</v>
      </c>
    </row>
    <row r="59" spans="1:7" ht="15.75" x14ac:dyDescent="0.25">
      <c r="A59" s="54"/>
      <c r="B59" s="18" t="s">
        <v>5</v>
      </c>
      <c r="C59" s="19">
        <f t="shared" si="10"/>
        <v>104.4</v>
      </c>
      <c r="D59" s="21">
        <v>0</v>
      </c>
      <c r="E59" s="21">
        <v>0</v>
      </c>
      <c r="F59" s="21">
        <v>104.4</v>
      </c>
      <c r="G59" s="21">
        <v>0</v>
      </c>
    </row>
    <row r="60" spans="1:7" ht="38.25" customHeight="1" x14ac:dyDescent="0.25">
      <c r="A60" s="52" t="s">
        <v>64</v>
      </c>
      <c r="B60" s="61" t="s">
        <v>59</v>
      </c>
      <c r="C60" s="62"/>
      <c r="D60" s="62"/>
      <c r="E60" s="62"/>
      <c r="F60" s="62"/>
      <c r="G60" s="63"/>
    </row>
    <row r="61" spans="1:7" ht="15.75" x14ac:dyDescent="0.25">
      <c r="A61" s="53"/>
      <c r="B61" s="18" t="s">
        <v>21</v>
      </c>
      <c r="C61" s="19">
        <f t="shared" ref="C61:C62" si="11">SUM(D61:G61)</f>
        <v>9.5</v>
      </c>
      <c r="D61" s="21">
        <v>0</v>
      </c>
      <c r="E61" s="21">
        <v>0</v>
      </c>
      <c r="F61" s="21">
        <v>1.5</v>
      </c>
      <c r="G61" s="21">
        <v>8</v>
      </c>
    </row>
    <row r="62" spans="1:7" ht="15.75" x14ac:dyDescent="0.25">
      <c r="A62" s="54"/>
      <c r="B62" s="18" t="s">
        <v>5</v>
      </c>
      <c r="C62" s="19">
        <f t="shared" si="11"/>
        <v>9.5</v>
      </c>
      <c r="D62" s="21">
        <v>0</v>
      </c>
      <c r="E62" s="21">
        <v>0</v>
      </c>
      <c r="F62" s="21">
        <v>1.5</v>
      </c>
      <c r="G62" s="21">
        <v>8</v>
      </c>
    </row>
    <row r="63" spans="1:7" ht="81.75" customHeight="1" x14ac:dyDescent="0.25">
      <c r="A63" s="52" t="s">
        <v>61</v>
      </c>
      <c r="B63" s="61" t="s">
        <v>60</v>
      </c>
      <c r="C63" s="62"/>
      <c r="D63" s="62"/>
      <c r="E63" s="62"/>
      <c r="F63" s="62"/>
      <c r="G63" s="63"/>
    </row>
    <row r="64" spans="1:7" ht="15.75" x14ac:dyDescent="0.25">
      <c r="A64" s="53"/>
      <c r="B64" s="18" t="s">
        <v>21</v>
      </c>
      <c r="C64" s="19">
        <f>SUM(D64:G64)</f>
        <v>775.05</v>
      </c>
      <c r="D64" s="21">
        <f>SUM(D67+D70+D73)</f>
        <v>0</v>
      </c>
      <c r="E64" s="21">
        <f t="shared" ref="E64:G64" si="12">SUM(E67+E70+E73)</f>
        <v>0</v>
      </c>
      <c r="F64" s="21">
        <f t="shared" si="12"/>
        <v>775.05</v>
      </c>
      <c r="G64" s="21">
        <f t="shared" si="12"/>
        <v>0</v>
      </c>
    </row>
    <row r="65" spans="1:7" ht="15.75" x14ac:dyDescent="0.25">
      <c r="A65" s="54"/>
      <c r="B65" s="18" t="s">
        <v>5</v>
      </c>
      <c r="C65" s="19">
        <f t="shared" ref="C65" si="13">SUM(D65:G65)</f>
        <v>775.05</v>
      </c>
      <c r="D65" s="21">
        <f>SUM(D68+D71+D74)</f>
        <v>0</v>
      </c>
      <c r="E65" s="21">
        <f t="shared" ref="E65:G65" si="14">SUM(E68+E71+E74)</f>
        <v>0</v>
      </c>
      <c r="F65" s="21">
        <f t="shared" si="14"/>
        <v>775.05</v>
      </c>
      <c r="G65" s="21">
        <f t="shared" si="14"/>
        <v>0</v>
      </c>
    </row>
    <row r="66" spans="1:7" ht="15.75" x14ac:dyDescent="0.25">
      <c r="A66" s="52" t="s">
        <v>68</v>
      </c>
      <c r="B66" s="61" t="s">
        <v>65</v>
      </c>
      <c r="C66" s="62"/>
      <c r="D66" s="62"/>
      <c r="E66" s="62"/>
      <c r="F66" s="62"/>
      <c r="G66" s="63"/>
    </row>
    <row r="67" spans="1:7" ht="15.75" x14ac:dyDescent="0.25">
      <c r="A67" s="53"/>
      <c r="B67" s="18" t="s">
        <v>21</v>
      </c>
      <c r="C67" s="19">
        <f>SUM(D67:G67)</f>
        <v>753.55</v>
      </c>
      <c r="D67" s="21">
        <v>0</v>
      </c>
      <c r="E67" s="21">
        <v>0</v>
      </c>
      <c r="F67" s="21">
        <v>753.55</v>
      </c>
      <c r="G67" s="21">
        <v>0</v>
      </c>
    </row>
    <row r="68" spans="1:7" ht="15.75" x14ac:dyDescent="0.25">
      <c r="A68" s="54"/>
      <c r="B68" s="18" t="s">
        <v>5</v>
      </c>
      <c r="C68" s="19">
        <f t="shared" ref="C68" si="15">SUM(D68:G68)</f>
        <v>753.55</v>
      </c>
      <c r="D68" s="21">
        <v>0</v>
      </c>
      <c r="E68" s="21">
        <v>0</v>
      </c>
      <c r="F68" s="21">
        <v>753.55</v>
      </c>
      <c r="G68" s="21">
        <v>0</v>
      </c>
    </row>
    <row r="69" spans="1:7" ht="38.25" customHeight="1" x14ac:dyDescent="0.25">
      <c r="A69" s="52" t="s">
        <v>69</v>
      </c>
      <c r="B69" s="61" t="s">
        <v>66</v>
      </c>
      <c r="C69" s="62"/>
      <c r="D69" s="62"/>
      <c r="E69" s="62"/>
      <c r="F69" s="62"/>
      <c r="G69" s="63"/>
    </row>
    <row r="70" spans="1:7" ht="15.75" x14ac:dyDescent="0.25">
      <c r="A70" s="53"/>
      <c r="B70" s="18" t="s">
        <v>21</v>
      </c>
      <c r="C70" s="19">
        <f t="shared" ref="C70:C71" si="16">SUM(D70:G70)</f>
        <v>0</v>
      </c>
      <c r="D70" s="21">
        <v>0</v>
      </c>
      <c r="E70" s="21">
        <v>0</v>
      </c>
      <c r="F70" s="21">
        <v>0</v>
      </c>
      <c r="G70" s="21">
        <v>0</v>
      </c>
    </row>
    <row r="71" spans="1:7" ht="15.75" x14ac:dyDescent="0.25">
      <c r="A71" s="54"/>
      <c r="B71" s="18" t="s">
        <v>5</v>
      </c>
      <c r="C71" s="19">
        <f t="shared" si="16"/>
        <v>0</v>
      </c>
      <c r="D71" s="21">
        <v>0</v>
      </c>
      <c r="E71" s="21">
        <v>0</v>
      </c>
      <c r="F71" s="21">
        <v>0</v>
      </c>
      <c r="G71" s="21">
        <v>0</v>
      </c>
    </row>
    <row r="72" spans="1:7" ht="63" x14ac:dyDescent="0.25">
      <c r="A72" s="52" t="s">
        <v>70</v>
      </c>
      <c r="B72" s="22" t="s">
        <v>67</v>
      </c>
      <c r="C72" s="23"/>
      <c r="D72" s="24"/>
      <c r="E72" s="24"/>
      <c r="F72" s="24"/>
      <c r="G72" s="24"/>
    </row>
    <row r="73" spans="1:7" ht="15.75" x14ac:dyDescent="0.25">
      <c r="A73" s="53"/>
      <c r="B73" s="18" t="s">
        <v>21</v>
      </c>
      <c r="C73" s="19">
        <f t="shared" ref="C73:C74" si="17">SUM(D73:G73)</f>
        <v>21.5</v>
      </c>
      <c r="D73" s="21">
        <v>0</v>
      </c>
      <c r="E73" s="21">
        <v>0</v>
      </c>
      <c r="F73" s="21">
        <v>21.5</v>
      </c>
      <c r="G73" s="21">
        <v>0</v>
      </c>
    </row>
    <row r="74" spans="1:7" ht="15.75" x14ac:dyDescent="0.25">
      <c r="A74" s="54"/>
      <c r="B74" s="18" t="s">
        <v>5</v>
      </c>
      <c r="C74" s="19">
        <f t="shared" si="17"/>
        <v>21.5</v>
      </c>
      <c r="D74" s="21">
        <v>0</v>
      </c>
      <c r="E74" s="21">
        <v>0</v>
      </c>
      <c r="F74" s="21">
        <v>21.5</v>
      </c>
      <c r="G74" s="21">
        <v>0</v>
      </c>
    </row>
  </sheetData>
  <mergeCells count="50">
    <mergeCell ref="A9:A11"/>
    <mergeCell ref="A12:A14"/>
    <mergeCell ref="C3:G3"/>
    <mergeCell ref="A1:G1"/>
    <mergeCell ref="A3:A4"/>
    <mergeCell ref="B3:B4"/>
    <mergeCell ref="A7:B7"/>
    <mergeCell ref="A8:B8"/>
    <mergeCell ref="B9:G9"/>
    <mergeCell ref="B12:G12"/>
    <mergeCell ref="A15:A17"/>
    <mergeCell ref="A18:A20"/>
    <mergeCell ref="A21:A23"/>
    <mergeCell ref="A24:A26"/>
    <mergeCell ref="A27:A29"/>
    <mergeCell ref="A63:A65"/>
    <mergeCell ref="A66:A68"/>
    <mergeCell ref="A69:A71"/>
    <mergeCell ref="A72:A74"/>
    <mergeCell ref="A45:A47"/>
    <mergeCell ref="A48:A50"/>
    <mergeCell ref="A51:A53"/>
    <mergeCell ref="A54:A56"/>
    <mergeCell ref="A57:A59"/>
    <mergeCell ref="B18:G18"/>
    <mergeCell ref="B21:G21"/>
    <mergeCell ref="B24:G24"/>
    <mergeCell ref="B27:G27"/>
    <mergeCell ref="A60:A62"/>
    <mergeCell ref="A30:A32"/>
    <mergeCell ref="A33:A35"/>
    <mergeCell ref="A36:A38"/>
    <mergeCell ref="A39:A41"/>
    <mergeCell ref="A42:A44"/>
    <mergeCell ref="B60:G60"/>
    <mergeCell ref="B63:G63"/>
    <mergeCell ref="B66:G66"/>
    <mergeCell ref="B69:G69"/>
    <mergeCell ref="A6:G6"/>
    <mergeCell ref="B45:G45"/>
    <mergeCell ref="B48:G48"/>
    <mergeCell ref="B51:G51"/>
    <mergeCell ref="B54:G54"/>
    <mergeCell ref="B57:G57"/>
    <mergeCell ref="B33:G33"/>
    <mergeCell ref="B30:G30"/>
    <mergeCell ref="B36:G36"/>
    <mergeCell ref="B39:G39"/>
    <mergeCell ref="B42:G42"/>
    <mergeCell ref="B15:G15"/>
  </mergeCells>
  <pageMargins left="0.23958333333333334" right="0.15625" top="0.76041666666666663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view="pageLayout" zoomScaleNormal="100" zoomScaleSheetLayoutView="110" workbookViewId="0">
      <selection activeCell="G7" activeCellId="1" sqref="E7 G7"/>
    </sheetView>
  </sheetViews>
  <sheetFormatPr defaultColWidth="9.140625" defaultRowHeight="15" x14ac:dyDescent="0.25"/>
  <cols>
    <col min="1" max="1" width="4" style="2" customWidth="1"/>
    <col min="2" max="2" width="28.42578125" customWidth="1"/>
    <col min="3" max="3" width="13" style="12" customWidth="1"/>
    <col min="4" max="7" width="13" customWidth="1"/>
  </cols>
  <sheetData>
    <row r="1" spans="1:7" ht="69.75" customHeight="1" x14ac:dyDescent="0.25">
      <c r="A1" s="70" t="s">
        <v>84</v>
      </c>
      <c r="B1" s="45"/>
      <c r="C1" s="45"/>
      <c r="D1" s="45"/>
      <c r="E1" s="45"/>
      <c r="F1" s="45"/>
      <c r="G1" s="45"/>
    </row>
    <row r="2" spans="1:7" x14ac:dyDescent="0.25">
      <c r="A2" s="3"/>
      <c r="B2" s="3"/>
      <c r="C2" s="11"/>
      <c r="D2" s="3"/>
      <c r="E2" s="3"/>
      <c r="F2" s="3"/>
      <c r="G2" s="3"/>
    </row>
    <row r="3" spans="1:7" ht="15.75" x14ac:dyDescent="0.25">
      <c r="A3" s="57" t="s">
        <v>0</v>
      </c>
      <c r="B3" s="57" t="s">
        <v>4</v>
      </c>
      <c r="C3" s="58" t="s">
        <v>19</v>
      </c>
      <c r="D3" s="59"/>
      <c r="E3" s="59"/>
      <c r="F3" s="59"/>
      <c r="G3" s="60"/>
    </row>
    <row r="4" spans="1:7" ht="47.25" x14ac:dyDescent="0.25">
      <c r="A4" s="57"/>
      <c r="B4" s="57"/>
      <c r="C4" s="13" t="s">
        <v>18</v>
      </c>
      <c r="D4" s="13" t="s">
        <v>2</v>
      </c>
      <c r="E4" s="13" t="s">
        <v>1</v>
      </c>
      <c r="F4" s="13" t="s">
        <v>20</v>
      </c>
      <c r="G4" s="13" t="s">
        <v>3</v>
      </c>
    </row>
    <row r="5" spans="1:7" ht="15.75" x14ac:dyDescent="0.25">
      <c r="A5" s="14">
        <v>1</v>
      </c>
      <c r="B5" s="14">
        <v>2</v>
      </c>
      <c r="C5" s="15">
        <v>3</v>
      </c>
      <c r="D5" s="14">
        <v>4</v>
      </c>
      <c r="E5" s="14">
        <v>5</v>
      </c>
      <c r="F5" s="14">
        <v>6</v>
      </c>
      <c r="G5" s="14">
        <v>7</v>
      </c>
    </row>
    <row r="6" spans="1:7" ht="15.75" x14ac:dyDescent="0.25">
      <c r="A6" s="64" t="s">
        <v>72</v>
      </c>
      <c r="B6" s="66"/>
      <c r="C6" s="16"/>
      <c r="D6" s="17"/>
      <c r="E6" s="17"/>
      <c r="F6" s="17"/>
      <c r="G6" s="17"/>
    </row>
    <row r="7" spans="1:7" ht="15.75" x14ac:dyDescent="0.25">
      <c r="A7" s="50" t="s">
        <v>21</v>
      </c>
      <c r="B7" s="51"/>
      <c r="C7" s="16">
        <f>SUM(D7:G7)</f>
        <v>3786.7000000000003</v>
      </c>
      <c r="D7" s="17">
        <f>SUM(D10+D19+D28+D31)</f>
        <v>0</v>
      </c>
      <c r="E7" s="17">
        <f t="shared" ref="E7:G7" si="0">SUM(E10+E19+E28+E31)</f>
        <v>3351.8</v>
      </c>
      <c r="F7" s="17">
        <f t="shared" si="0"/>
        <v>374.9</v>
      </c>
      <c r="G7" s="17">
        <f t="shared" si="0"/>
        <v>60</v>
      </c>
    </row>
    <row r="8" spans="1:7" ht="15.75" x14ac:dyDescent="0.25">
      <c r="A8" s="50" t="s">
        <v>5</v>
      </c>
      <c r="B8" s="51"/>
      <c r="C8" s="16">
        <f>SUM(D8:G8)</f>
        <v>3786.7000000000003</v>
      </c>
      <c r="D8" s="17">
        <f>SUM(D11+D20+D29+D32)</f>
        <v>0</v>
      </c>
      <c r="E8" s="17">
        <f t="shared" ref="E8:G8" si="1">SUM(E11+E20+E29+E32)</f>
        <v>3351.8</v>
      </c>
      <c r="F8" s="17">
        <f t="shared" si="1"/>
        <v>374.9</v>
      </c>
      <c r="G8" s="17">
        <f t="shared" si="1"/>
        <v>60</v>
      </c>
    </row>
    <row r="9" spans="1:7" ht="31.5" customHeight="1" x14ac:dyDescent="0.25">
      <c r="A9" s="52" t="s">
        <v>11</v>
      </c>
      <c r="B9" s="61" t="s">
        <v>73</v>
      </c>
      <c r="C9" s="62"/>
      <c r="D9" s="62"/>
      <c r="E9" s="62"/>
      <c r="F9" s="62"/>
      <c r="G9" s="63"/>
    </row>
    <row r="10" spans="1:7" ht="15.75" x14ac:dyDescent="0.25">
      <c r="A10" s="53"/>
      <c r="B10" s="18" t="s">
        <v>21</v>
      </c>
      <c r="C10" s="19">
        <f>SUM(D10:G10)</f>
        <v>3726.7000000000003</v>
      </c>
      <c r="D10" s="20">
        <f>SUM(D13+D16)</f>
        <v>0</v>
      </c>
      <c r="E10" s="20">
        <f t="shared" ref="E10:G10" si="2">SUM(E13+E16)</f>
        <v>3351.8</v>
      </c>
      <c r="F10" s="20">
        <f t="shared" si="2"/>
        <v>374.9</v>
      </c>
      <c r="G10" s="20">
        <f t="shared" si="2"/>
        <v>0</v>
      </c>
    </row>
    <row r="11" spans="1:7" ht="15.75" x14ac:dyDescent="0.25">
      <c r="A11" s="54"/>
      <c r="B11" s="18" t="s">
        <v>5</v>
      </c>
      <c r="C11" s="19">
        <f>SUM(D11:G11)</f>
        <v>3726.7000000000003</v>
      </c>
      <c r="D11" s="20">
        <f>SUM(D14+D17)</f>
        <v>0</v>
      </c>
      <c r="E11" s="20">
        <f t="shared" ref="E11:G11" si="3">SUM(E14+E17)</f>
        <v>3351.8</v>
      </c>
      <c r="F11" s="20">
        <f t="shared" si="3"/>
        <v>374.9</v>
      </c>
      <c r="G11" s="20">
        <f t="shared" si="3"/>
        <v>0</v>
      </c>
    </row>
    <row r="12" spans="1:7" ht="30" customHeight="1" x14ac:dyDescent="0.25">
      <c r="A12" s="52" t="s">
        <v>33</v>
      </c>
      <c r="B12" s="61" t="s">
        <v>74</v>
      </c>
      <c r="C12" s="62"/>
      <c r="D12" s="62"/>
      <c r="E12" s="62"/>
      <c r="F12" s="62"/>
      <c r="G12" s="63"/>
    </row>
    <row r="13" spans="1:7" ht="15.75" x14ac:dyDescent="0.25">
      <c r="A13" s="53"/>
      <c r="B13" s="18" t="s">
        <v>21</v>
      </c>
      <c r="C13" s="19">
        <f>SUM(D13:G13)</f>
        <v>232.5</v>
      </c>
      <c r="D13" s="21">
        <v>0</v>
      </c>
      <c r="E13" s="21">
        <v>208.5</v>
      </c>
      <c r="F13" s="21">
        <v>24</v>
      </c>
      <c r="G13" s="21">
        <v>0</v>
      </c>
    </row>
    <row r="14" spans="1:7" ht="15.75" x14ac:dyDescent="0.25">
      <c r="A14" s="54"/>
      <c r="B14" s="18" t="s">
        <v>5</v>
      </c>
      <c r="C14" s="19">
        <f>SUM(D14:G14)</f>
        <v>232.5</v>
      </c>
      <c r="D14" s="21">
        <v>0</v>
      </c>
      <c r="E14" s="21">
        <v>208.5</v>
      </c>
      <c r="F14" s="21">
        <v>24</v>
      </c>
      <c r="G14" s="21">
        <v>0</v>
      </c>
    </row>
    <row r="15" spans="1:7" ht="100.5" customHeight="1" x14ac:dyDescent="0.25">
      <c r="A15" s="52" t="s">
        <v>32</v>
      </c>
      <c r="B15" s="61" t="s">
        <v>183</v>
      </c>
      <c r="C15" s="62"/>
      <c r="D15" s="62"/>
      <c r="E15" s="62"/>
      <c r="F15" s="62"/>
      <c r="G15" s="63"/>
    </row>
    <row r="16" spans="1:7" ht="15.75" x14ac:dyDescent="0.25">
      <c r="A16" s="53"/>
      <c r="B16" s="18" t="s">
        <v>21</v>
      </c>
      <c r="C16" s="19">
        <f>SUM(D16:G16)</f>
        <v>3494.2000000000003</v>
      </c>
      <c r="D16" s="21">
        <v>0</v>
      </c>
      <c r="E16" s="21">
        <v>3143.3</v>
      </c>
      <c r="F16" s="21">
        <v>350.9</v>
      </c>
      <c r="G16" s="21">
        <v>0</v>
      </c>
    </row>
    <row r="17" spans="1:7" ht="15.75" x14ac:dyDescent="0.25">
      <c r="A17" s="54"/>
      <c r="B17" s="18" t="s">
        <v>5</v>
      </c>
      <c r="C17" s="19">
        <f>SUM(D17:G17)</f>
        <v>3494.2000000000003</v>
      </c>
      <c r="D17" s="21">
        <v>0</v>
      </c>
      <c r="E17" s="21">
        <v>3143.3</v>
      </c>
      <c r="F17" s="21">
        <v>350.9</v>
      </c>
      <c r="G17" s="21">
        <v>0</v>
      </c>
    </row>
    <row r="18" spans="1:7" ht="30.75" customHeight="1" x14ac:dyDescent="0.25">
      <c r="A18" s="52" t="s">
        <v>45</v>
      </c>
      <c r="B18" s="61" t="s">
        <v>75</v>
      </c>
      <c r="C18" s="62"/>
      <c r="D18" s="62"/>
      <c r="E18" s="62"/>
      <c r="F18" s="62"/>
      <c r="G18" s="63"/>
    </row>
    <row r="19" spans="1:7" ht="15.75" x14ac:dyDescent="0.25">
      <c r="A19" s="53"/>
      <c r="B19" s="18" t="s">
        <v>21</v>
      </c>
      <c r="C19" s="19">
        <f>SUM(D19:G19)</f>
        <v>50</v>
      </c>
      <c r="D19" s="21">
        <f>SUM(D22+D25)</f>
        <v>0</v>
      </c>
      <c r="E19" s="21">
        <f>SUM(E22+E25)</f>
        <v>0</v>
      </c>
      <c r="F19" s="21">
        <f t="shared" ref="F19:G19" si="4">SUM(F22+F25)</f>
        <v>0</v>
      </c>
      <c r="G19" s="21">
        <f t="shared" si="4"/>
        <v>50</v>
      </c>
    </row>
    <row r="20" spans="1:7" ht="15.75" x14ac:dyDescent="0.25">
      <c r="A20" s="54"/>
      <c r="B20" s="18" t="s">
        <v>5</v>
      </c>
      <c r="C20" s="19">
        <f>SUM(D20:G20)</f>
        <v>50</v>
      </c>
      <c r="D20" s="21">
        <f>SUM(D23+D26)</f>
        <v>0</v>
      </c>
      <c r="E20" s="21">
        <f t="shared" ref="E20:G20" si="5">SUM(E23+E26)</f>
        <v>0</v>
      </c>
      <c r="F20" s="21">
        <f t="shared" si="5"/>
        <v>0</v>
      </c>
      <c r="G20" s="21">
        <f t="shared" si="5"/>
        <v>50</v>
      </c>
    </row>
    <row r="21" spans="1:7" ht="15.75" x14ac:dyDescent="0.25">
      <c r="A21" s="52" t="s">
        <v>55</v>
      </c>
      <c r="B21" s="61" t="s">
        <v>76</v>
      </c>
      <c r="C21" s="62"/>
      <c r="D21" s="62"/>
      <c r="E21" s="62"/>
      <c r="F21" s="62"/>
      <c r="G21" s="63"/>
    </row>
    <row r="22" spans="1:7" ht="15.75" x14ac:dyDescent="0.25">
      <c r="A22" s="53"/>
      <c r="B22" s="18" t="s">
        <v>21</v>
      </c>
      <c r="C22" s="19">
        <f>SUM(D22:G22)</f>
        <v>50</v>
      </c>
      <c r="D22" s="21">
        <v>0</v>
      </c>
      <c r="E22" s="21">
        <v>0</v>
      </c>
      <c r="F22" s="21">
        <v>0</v>
      </c>
      <c r="G22" s="21">
        <v>50</v>
      </c>
    </row>
    <row r="23" spans="1:7" ht="15.75" x14ac:dyDescent="0.25">
      <c r="A23" s="54"/>
      <c r="B23" s="18" t="s">
        <v>5</v>
      </c>
      <c r="C23" s="19">
        <f>SUM(D23:G23)</f>
        <v>50</v>
      </c>
      <c r="D23" s="21">
        <v>0</v>
      </c>
      <c r="E23" s="21">
        <v>0</v>
      </c>
      <c r="F23" s="21">
        <v>0</v>
      </c>
      <c r="G23" s="21">
        <v>50</v>
      </c>
    </row>
    <row r="24" spans="1:7" ht="31.5" customHeight="1" x14ac:dyDescent="0.25">
      <c r="A24" s="52" t="s">
        <v>56</v>
      </c>
      <c r="B24" s="61" t="s">
        <v>77</v>
      </c>
      <c r="C24" s="62"/>
      <c r="D24" s="62"/>
      <c r="E24" s="62"/>
      <c r="F24" s="62"/>
      <c r="G24" s="63"/>
    </row>
    <row r="25" spans="1:7" ht="15.75" x14ac:dyDescent="0.25">
      <c r="A25" s="53"/>
      <c r="B25" s="18" t="s">
        <v>21</v>
      </c>
      <c r="C25" s="19">
        <f>SUM(D25:G25)</f>
        <v>0</v>
      </c>
      <c r="D25" s="21">
        <v>0</v>
      </c>
      <c r="E25" s="21">
        <v>0</v>
      </c>
      <c r="F25" s="21">
        <v>0</v>
      </c>
      <c r="G25" s="21">
        <v>0</v>
      </c>
    </row>
    <row r="26" spans="1:7" ht="15.75" x14ac:dyDescent="0.25">
      <c r="A26" s="54"/>
      <c r="B26" s="18" t="s">
        <v>5</v>
      </c>
      <c r="C26" s="19">
        <f>SUM(D26:G26)</f>
        <v>0</v>
      </c>
      <c r="D26" s="21">
        <v>0</v>
      </c>
      <c r="E26" s="21">
        <v>0</v>
      </c>
      <c r="F26" s="21">
        <v>0</v>
      </c>
      <c r="G26" s="21">
        <v>0</v>
      </c>
    </row>
    <row r="27" spans="1:7" ht="50.25" customHeight="1" x14ac:dyDescent="0.25">
      <c r="A27" s="52" t="s">
        <v>54</v>
      </c>
      <c r="B27" s="61" t="s">
        <v>78</v>
      </c>
      <c r="C27" s="62"/>
      <c r="D27" s="62"/>
      <c r="E27" s="62"/>
      <c r="F27" s="62"/>
      <c r="G27" s="63"/>
    </row>
    <row r="28" spans="1:7" ht="15.75" x14ac:dyDescent="0.25">
      <c r="A28" s="53"/>
      <c r="B28" s="18" t="s">
        <v>21</v>
      </c>
      <c r="C28" s="19">
        <f>SUM(D28:G28)</f>
        <v>0</v>
      </c>
      <c r="D28" s="21">
        <v>0</v>
      </c>
      <c r="E28" s="21">
        <v>0</v>
      </c>
      <c r="F28" s="21">
        <v>0</v>
      </c>
      <c r="G28" s="21">
        <v>0</v>
      </c>
    </row>
    <row r="29" spans="1:7" ht="15.75" x14ac:dyDescent="0.25">
      <c r="A29" s="54"/>
      <c r="B29" s="18" t="s">
        <v>5</v>
      </c>
      <c r="C29" s="19">
        <f>SUM(D29:G29)</f>
        <v>0</v>
      </c>
      <c r="D29" s="21">
        <v>0</v>
      </c>
      <c r="E29" s="21">
        <v>0</v>
      </c>
      <c r="F29" s="21">
        <v>0</v>
      </c>
      <c r="G29" s="21">
        <v>0</v>
      </c>
    </row>
    <row r="30" spans="1:7" ht="39.75" customHeight="1" x14ac:dyDescent="0.25">
      <c r="A30" s="52" t="s">
        <v>61</v>
      </c>
      <c r="B30" s="61" t="s">
        <v>79</v>
      </c>
      <c r="C30" s="62"/>
      <c r="D30" s="62"/>
      <c r="E30" s="62"/>
      <c r="F30" s="62"/>
      <c r="G30" s="63"/>
    </row>
    <row r="31" spans="1:7" ht="15.75" x14ac:dyDescent="0.25">
      <c r="A31" s="53"/>
      <c r="B31" s="18" t="s">
        <v>21</v>
      </c>
      <c r="C31" s="19">
        <f>SUM(D31:G31)</f>
        <v>10</v>
      </c>
      <c r="D31" s="21">
        <v>0</v>
      </c>
      <c r="E31" s="21">
        <v>0</v>
      </c>
      <c r="F31" s="21">
        <v>0</v>
      </c>
      <c r="G31" s="21">
        <v>10</v>
      </c>
    </row>
    <row r="32" spans="1:7" ht="15.75" x14ac:dyDescent="0.25">
      <c r="A32" s="54"/>
      <c r="B32" s="18" t="s">
        <v>5</v>
      </c>
      <c r="C32" s="19">
        <f>SUM(D32:G32)</f>
        <v>10</v>
      </c>
      <c r="D32" s="21">
        <v>0</v>
      </c>
      <c r="E32" s="21">
        <v>0</v>
      </c>
      <c r="F32" s="21">
        <v>0</v>
      </c>
      <c r="G32" s="21">
        <v>10</v>
      </c>
    </row>
  </sheetData>
  <mergeCells count="23">
    <mergeCell ref="B27:G27"/>
    <mergeCell ref="A7:B7"/>
    <mergeCell ref="A1:G1"/>
    <mergeCell ref="A3:A4"/>
    <mergeCell ref="B3:B4"/>
    <mergeCell ref="C3:G3"/>
    <mergeCell ref="A6:B6"/>
    <mergeCell ref="B30:G30"/>
    <mergeCell ref="A24:A26"/>
    <mergeCell ref="A27:A29"/>
    <mergeCell ref="A30:A32"/>
    <mergeCell ref="A8:B8"/>
    <mergeCell ref="A9:A11"/>
    <mergeCell ref="A12:A14"/>
    <mergeCell ref="A15:A17"/>
    <mergeCell ref="A18:A20"/>
    <mergeCell ref="A21:A23"/>
    <mergeCell ref="B9:G9"/>
    <mergeCell ref="B12:G12"/>
    <mergeCell ref="B15:G15"/>
    <mergeCell ref="B18:G18"/>
    <mergeCell ref="B21:G21"/>
    <mergeCell ref="B24:G24"/>
  </mergeCells>
  <pageMargins left="0.23958333333333334" right="0.15625" top="0.76041666666666663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5"/>
  <sheetViews>
    <sheetView view="pageLayout" zoomScaleNormal="100" zoomScaleSheetLayoutView="100" workbookViewId="0">
      <selection sqref="A1:F1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57.75" customHeight="1" x14ac:dyDescent="0.25">
      <c r="A1" s="55" t="s">
        <v>86</v>
      </c>
      <c r="B1" s="55"/>
      <c r="C1" s="55"/>
      <c r="D1" s="55"/>
      <c r="E1" s="55"/>
      <c r="F1" s="55"/>
    </row>
    <row r="2" spans="1:6" x14ac:dyDescent="0.25">
      <c r="A2" s="9"/>
      <c r="B2" s="4"/>
      <c r="C2" s="3"/>
      <c r="D2" s="3"/>
      <c r="E2" s="3"/>
      <c r="F2" s="4"/>
    </row>
    <row r="3" spans="1:6" ht="50.25" customHeight="1" x14ac:dyDescent="0.25">
      <c r="A3" s="26" t="s">
        <v>0</v>
      </c>
      <c r="B3" s="27" t="s">
        <v>25</v>
      </c>
      <c r="C3" s="27" t="s">
        <v>8</v>
      </c>
      <c r="D3" s="27" t="s">
        <v>9</v>
      </c>
      <c r="E3" s="26" t="s">
        <v>10</v>
      </c>
      <c r="F3" s="26" t="s">
        <v>24</v>
      </c>
    </row>
    <row r="4" spans="1:6" ht="33.75" customHeight="1" x14ac:dyDescent="0.25">
      <c r="A4" s="71" t="s">
        <v>94</v>
      </c>
      <c r="B4" s="72"/>
      <c r="C4" s="72"/>
      <c r="D4" s="72"/>
      <c r="E4" s="72"/>
      <c r="F4" s="73"/>
    </row>
    <row r="5" spans="1:6" ht="33.75" customHeight="1" x14ac:dyDescent="0.25">
      <c r="A5" s="28"/>
      <c r="B5" s="29" t="s">
        <v>85</v>
      </c>
      <c r="C5" s="30">
        <v>95</v>
      </c>
      <c r="D5" s="30">
        <v>95</v>
      </c>
      <c r="E5" s="21">
        <f>D5/C5*100-100</f>
        <v>0</v>
      </c>
      <c r="F5" s="30"/>
    </row>
    <row r="6" spans="1:6" ht="15.75" x14ac:dyDescent="0.25">
      <c r="A6" s="74" t="s">
        <v>87</v>
      </c>
      <c r="B6" s="75"/>
      <c r="C6" s="75"/>
      <c r="D6" s="75"/>
      <c r="E6" s="75"/>
      <c r="F6" s="76"/>
    </row>
    <row r="7" spans="1:6" s="5" customFormat="1" ht="47.25" x14ac:dyDescent="0.25">
      <c r="A7" s="31"/>
      <c r="B7" s="29" t="s">
        <v>88</v>
      </c>
      <c r="C7" s="30">
        <v>96</v>
      </c>
      <c r="D7" s="30">
        <v>96</v>
      </c>
      <c r="E7" s="21">
        <f>D7/C7*100-100</f>
        <v>0</v>
      </c>
      <c r="F7" s="32"/>
    </row>
    <row r="8" spans="1:6" s="5" customFormat="1" ht="57" customHeight="1" x14ac:dyDescent="0.25">
      <c r="A8" s="31"/>
      <c r="B8" s="33" t="s">
        <v>89</v>
      </c>
      <c r="C8" s="30">
        <v>1150</v>
      </c>
      <c r="D8" s="30">
        <v>1677</v>
      </c>
      <c r="E8" s="21">
        <f>D8/C8*100-100</f>
        <v>45.826086956521749</v>
      </c>
      <c r="F8" s="33" t="s">
        <v>179</v>
      </c>
    </row>
    <row r="9" spans="1:6" s="5" customFormat="1" ht="15.75" x14ac:dyDescent="0.25">
      <c r="A9" s="74" t="s">
        <v>91</v>
      </c>
      <c r="B9" s="75"/>
      <c r="C9" s="75"/>
      <c r="D9" s="75"/>
      <c r="E9" s="75"/>
      <c r="F9" s="76"/>
    </row>
    <row r="10" spans="1:6" s="5" customFormat="1" ht="15.75" x14ac:dyDescent="0.25">
      <c r="A10" s="31"/>
      <c r="B10" s="29" t="s">
        <v>90</v>
      </c>
      <c r="C10" s="30">
        <v>18.399999999999999</v>
      </c>
      <c r="D10" s="30">
        <v>18.399999999999999</v>
      </c>
      <c r="E10" s="21">
        <f>D10/C10*100-100</f>
        <v>0</v>
      </c>
      <c r="F10" s="32"/>
    </row>
    <row r="11" spans="1:6" ht="15.75" x14ac:dyDescent="0.25">
      <c r="A11" s="34"/>
      <c r="B11" s="35"/>
      <c r="C11" s="36"/>
      <c r="D11" s="36"/>
      <c r="E11" s="36"/>
      <c r="F11" s="35"/>
    </row>
    <row r="12" spans="1:6" ht="15.75" x14ac:dyDescent="0.25">
      <c r="A12" s="34"/>
      <c r="B12" s="35"/>
      <c r="C12" s="36"/>
      <c r="D12" s="36"/>
      <c r="E12" s="36"/>
      <c r="F12" s="35"/>
    </row>
    <row r="13" spans="1:6" ht="15.75" x14ac:dyDescent="0.25">
      <c r="A13" s="34"/>
      <c r="B13" s="35"/>
      <c r="C13" s="36"/>
      <c r="D13" s="36"/>
      <c r="E13" s="36"/>
      <c r="F13" s="35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</sheetData>
  <mergeCells count="4">
    <mergeCell ref="A1:F1"/>
    <mergeCell ref="A4:F4"/>
    <mergeCell ref="A6:F6"/>
    <mergeCell ref="A9:F9"/>
  </mergeCells>
  <pageMargins left="0.71875" right="0.3541666666666666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2"/>
  <sheetViews>
    <sheetView view="pageLayout" topLeftCell="A64" zoomScaleNormal="100" zoomScaleSheetLayoutView="110" workbookViewId="0">
      <selection activeCell="B63" sqref="B63"/>
    </sheetView>
  </sheetViews>
  <sheetFormatPr defaultRowHeight="15" x14ac:dyDescent="0.25"/>
  <cols>
    <col min="1" max="1" width="5.140625" customWidth="1"/>
    <col min="2" max="2" width="35.85546875" customWidth="1"/>
    <col min="3" max="4" width="9.140625" style="2"/>
    <col min="5" max="5" width="14" style="2" customWidth="1"/>
    <col min="6" max="6" width="27.140625" customWidth="1"/>
  </cols>
  <sheetData>
    <row r="1" spans="1:6" ht="53.25" customHeight="1" x14ac:dyDescent="0.25">
      <c r="A1" s="55" t="s">
        <v>149</v>
      </c>
      <c r="B1" s="55"/>
      <c r="C1" s="55"/>
      <c r="D1" s="55"/>
      <c r="E1" s="55"/>
      <c r="F1" s="55"/>
    </row>
    <row r="2" spans="1:6" x14ac:dyDescent="0.25">
      <c r="A2" s="9"/>
      <c r="B2" s="4"/>
      <c r="C2" s="3"/>
      <c r="D2" s="3"/>
      <c r="E2" s="3"/>
      <c r="F2" s="4"/>
    </row>
    <row r="3" spans="1:6" ht="50.25" customHeight="1" x14ac:dyDescent="0.25">
      <c r="A3" s="26" t="s">
        <v>0</v>
      </c>
      <c r="B3" s="27" t="s">
        <v>25</v>
      </c>
      <c r="C3" s="27" t="s">
        <v>8</v>
      </c>
      <c r="D3" s="27" t="s">
        <v>9</v>
      </c>
      <c r="E3" s="26" t="s">
        <v>10</v>
      </c>
      <c r="F3" s="26" t="s">
        <v>24</v>
      </c>
    </row>
    <row r="4" spans="1:6" ht="33.75" customHeight="1" x14ac:dyDescent="0.25">
      <c r="A4" s="71" t="s">
        <v>92</v>
      </c>
      <c r="B4" s="72"/>
      <c r="C4" s="72"/>
      <c r="D4" s="72"/>
      <c r="E4" s="72"/>
      <c r="F4" s="73"/>
    </row>
    <row r="5" spans="1:6" ht="40.5" customHeight="1" x14ac:dyDescent="0.25">
      <c r="A5" s="37"/>
      <c r="B5" s="29" t="s">
        <v>93</v>
      </c>
      <c r="C5" s="30">
        <v>95</v>
      </c>
      <c r="D5" s="30">
        <v>95</v>
      </c>
      <c r="E5" s="21">
        <f>D5/C5*100-100</f>
        <v>0</v>
      </c>
      <c r="F5" s="30"/>
    </row>
    <row r="6" spans="1:6" ht="50.25" customHeight="1" x14ac:dyDescent="0.25">
      <c r="A6" s="33"/>
      <c r="B6" s="29" t="s">
        <v>95</v>
      </c>
      <c r="C6" s="30">
        <v>22800</v>
      </c>
      <c r="D6" s="30">
        <v>27079</v>
      </c>
      <c r="E6" s="21">
        <f>D6/C6*100-100</f>
        <v>18.767543859649123</v>
      </c>
      <c r="F6" s="33" t="s">
        <v>180</v>
      </c>
    </row>
    <row r="7" spans="1:6" ht="30.75" customHeight="1" x14ac:dyDescent="0.25">
      <c r="A7" s="80" t="s">
        <v>97</v>
      </c>
      <c r="B7" s="81"/>
      <c r="C7" s="81"/>
      <c r="D7" s="81"/>
      <c r="E7" s="81"/>
      <c r="F7" s="82"/>
    </row>
    <row r="8" spans="1:6" s="5" customFormat="1" ht="31.5" x14ac:dyDescent="0.25">
      <c r="A8" s="37" t="s">
        <v>33</v>
      </c>
      <c r="B8" s="29" t="s">
        <v>104</v>
      </c>
      <c r="C8" s="30">
        <v>2105</v>
      </c>
      <c r="D8" s="30">
        <v>2245</v>
      </c>
      <c r="E8" s="21">
        <f>D8/C8*100-100</f>
        <v>6.6508313539192443</v>
      </c>
      <c r="F8" s="32"/>
    </row>
    <row r="9" spans="1:6" s="5" customFormat="1" ht="47.25" x14ac:dyDescent="0.25">
      <c r="A9" s="33" t="s">
        <v>32</v>
      </c>
      <c r="B9" s="33" t="s">
        <v>105</v>
      </c>
      <c r="C9" s="30">
        <v>135400</v>
      </c>
      <c r="D9" s="30">
        <v>184090</v>
      </c>
      <c r="E9" s="21">
        <f>D9/C9*100-100</f>
        <v>35.960118168389954</v>
      </c>
      <c r="F9" s="32"/>
    </row>
    <row r="10" spans="1:6" s="5" customFormat="1" ht="31.5" customHeight="1" x14ac:dyDescent="0.25">
      <c r="A10" s="80" t="s">
        <v>96</v>
      </c>
      <c r="B10" s="81"/>
      <c r="C10" s="81"/>
      <c r="D10" s="81"/>
      <c r="E10" s="81"/>
      <c r="F10" s="82"/>
    </row>
    <row r="11" spans="1:6" s="5" customFormat="1" ht="31.5" customHeight="1" x14ac:dyDescent="0.25">
      <c r="A11" s="33" t="s">
        <v>55</v>
      </c>
      <c r="B11" s="33" t="s">
        <v>98</v>
      </c>
      <c r="C11" s="30">
        <v>99.99</v>
      </c>
      <c r="D11" s="30">
        <v>99.99</v>
      </c>
      <c r="E11" s="21">
        <f t="shared" ref="E11:E14" si="0">D11/C11*100-100</f>
        <v>0</v>
      </c>
      <c r="F11" s="32"/>
    </row>
    <row r="12" spans="1:6" s="5" customFormat="1" ht="31.5" customHeight="1" x14ac:dyDescent="0.25">
      <c r="A12" s="33" t="s">
        <v>56</v>
      </c>
      <c r="B12" s="33" t="s">
        <v>99</v>
      </c>
      <c r="C12" s="30">
        <v>15</v>
      </c>
      <c r="D12" s="30">
        <v>16</v>
      </c>
      <c r="E12" s="21">
        <f t="shared" si="0"/>
        <v>6.6666666666666714</v>
      </c>
      <c r="F12" s="32"/>
    </row>
    <row r="13" spans="1:6" s="5" customFormat="1" ht="31.5" customHeight="1" x14ac:dyDescent="0.25">
      <c r="A13" s="33" t="s">
        <v>100</v>
      </c>
      <c r="B13" s="33" t="s">
        <v>101</v>
      </c>
      <c r="C13" s="30">
        <v>1.05</v>
      </c>
      <c r="D13" s="30">
        <v>2.08</v>
      </c>
      <c r="E13" s="21">
        <f t="shared" si="0"/>
        <v>98.095238095238102</v>
      </c>
      <c r="F13" s="32"/>
    </row>
    <row r="14" spans="1:6" s="5" customFormat="1" ht="57.75" customHeight="1" x14ac:dyDescent="0.25">
      <c r="A14" s="33" t="s">
        <v>102</v>
      </c>
      <c r="B14" s="33" t="s">
        <v>103</v>
      </c>
      <c r="C14" s="30">
        <v>26</v>
      </c>
      <c r="D14" s="30">
        <v>28</v>
      </c>
      <c r="E14" s="21">
        <f t="shared" si="0"/>
        <v>7.6923076923076934</v>
      </c>
      <c r="F14" s="32"/>
    </row>
    <row r="15" spans="1:6" s="5" customFormat="1" ht="39" customHeight="1" x14ac:dyDescent="0.25">
      <c r="A15" s="80" t="s">
        <v>106</v>
      </c>
      <c r="B15" s="81"/>
      <c r="C15" s="81"/>
      <c r="D15" s="81"/>
      <c r="E15" s="81"/>
      <c r="F15" s="82"/>
    </row>
    <row r="16" spans="1:6" s="5" customFormat="1" ht="31.5" customHeight="1" x14ac:dyDescent="0.25">
      <c r="A16" s="33" t="s">
        <v>62</v>
      </c>
      <c r="B16" s="33" t="s">
        <v>107</v>
      </c>
      <c r="C16" s="30">
        <v>16000</v>
      </c>
      <c r="D16" s="30">
        <v>17680</v>
      </c>
      <c r="E16" s="21">
        <f t="shared" ref="E16:E17" si="1">D16/C16*100-100</f>
        <v>10.5</v>
      </c>
      <c r="F16" s="32"/>
    </row>
    <row r="17" spans="1:6" s="5" customFormat="1" ht="31.5" customHeight="1" x14ac:dyDescent="0.25">
      <c r="A17" s="33" t="s">
        <v>63</v>
      </c>
      <c r="B17" s="33" t="s">
        <v>108</v>
      </c>
      <c r="C17" s="30">
        <v>41</v>
      </c>
      <c r="D17" s="30">
        <v>41</v>
      </c>
      <c r="E17" s="21">
        <f t="shared" si="1"/>
        <v>0</v>
      </c>
      <c r="F17" s="32"/>
    </row>
    <row r="18" spans="1:6" s="5" customFormat="1" ht="58.5" customHeight="1" x14ac:dyDescent="0.25">
      <c r="A18" s="80" t="s">
        <v>109</v>
      </c>
      <c r="B18" s="81"/>
      <c r="C18" s="81"/>
      <c r="D18" s="81"/>
      <c r="E18" s="81"/>
      <c r="F18" s="82"/>
    </row>
    <row r="19" spans="1:6" s="5" customFormat="1" ht="87.75" customHeight="1" x14ac:dyDescent="0.25">
      <c r="A19" s="33" t="s">
        <v>68</v>
      </c>
      <c r="B19" s="33" t="s">
        <v>110</v>
      </c>
      <c r="C19" s="30">
        <v>19.600000000000001</v>
      </c>
      <c r="D19" s="30">
        <v>13.1</v>
      </c>
      <c r="E19" s="21">
        <f t="shared" ref="E19:E20" si="2">D19/C19*100-100</f>
        <v>-33.163265306122454</v>
      </c>
      <c r="F19" s="33" t="s">
        <v>177</v>
      </c>
    </row>
    <row r="20" spans="1:6" s="5" customFormat="1" ht="84" customHeight="1" x14ac:dyDescent="0.25">
      <c r="A20" s="33" t="s">
        <v>69</v>
      </c>
      <c r="B20" s="33" t="s">
        <v>111</v>
      </c>
      <c r="C20" s="30">
        <v>292</v>
      </c>
      <c r="D20" s="30">
        <v>259</v>
      </c>
      <c r="E20" s="21">
        <f t="shared" si="2"/>
        <v>-11.301369863013704</v>
      </c>
      <c r="F20" s="33" t="s">
        <v>177</v>
      </c>
    </row>
    <row r="21" spans="1:6" s="5" customFormat="1" ht="25.5" customHeight="1" x14ac:dyDescent="0.25">
      <c r="A21" s="80" t="s">
        <v>112</v>
      </c>
      <c r="B21" s="81"/>
      <c r="C21" s="81"/>
      <c r="D21" s="81"/>
      <c r="E21" s="81"/>
      <c r="F21" s="82"/>
    </row>
    <row r="22" spans="1:6" s="5" customFormat="1" ht="46.5" customHeight="1" x14ac:dyDescent="0.25">
      <c r="A22" s="33" t="s">
        <v>113</v>
      </c>
      <c r="B22" s="33" t="s">
        <v>114</v>
      </c>
      <c r="C22" s="30">
        <v>1150</v>
      </c>
      <c r="D22" s="30">
        <v>1677</v>
      </c>
      <c r="E22" s="21">
        <f>D22/C22*100-100</f>
        <v>45.826086956521749</v>
      </c>
      <c r="F22" s="33" t="s">
        <v>179</v>
      </c>
    </row>
    <row r="23" spans="1:6" s="5" customFormat="1" ht="10.5" customHeight="1" x14ac:dyDescent="0.25">
      <c r="A23" s="80"/>
      <c r="B23" s="81"/>
      <c r="C23" s="81"/>
      <c r="D23" s="81"/>
      <c r="E23" s="81"/>
      <c r="F23" s="82"/>
    </row>
    <row r="24" spans="1:6" s="5" customFormat="1" ht="45.75" customHeight="1" x14ac:dyDescent="0.25">
      <c r="A24" s="83" t="s">
        <v>30</v>
      </c>
      <c r="B24" s="83"/>
      <c r="C24" s="83"/>
      <c r="D24" s="83"/>
      <c r="E24" s="83"/>
      <c r="F24" s="84"/>
    </row>
    <row r="25" spans="1:6" s="5" customFormat="1" ht="31.5" customHeight="1" x14ac:dyDescent="0.25">
      <c r="A25" s="31"/>
      <c r="B25" s="33" t="s">
        <v>115</v>
      </c>
      <c r="C25" s="30">
        <v>135400</v>
      </c>
      <c r="D25" s="30">
        <v>182811</v>
      </c>
      <c r="E25" s="21">
        <f>D25/C25*100-100</f>
        <v>35.015509601181691</v>
      </c>
      <c r="F25" s="32"/>
    </row>
    <row r="26" spans="1:6" s="5" customFormat="1" ht="31.5" customHeight="1" x14ac:dyDescent="0.25">
      <c r="A26" s="77" t="s">
        <v>120</v>
      </c>
      <c r="B26" s="78"/>
      <c r="C26" s="78"/>
      <c r="D26" s="78"/>
      <c r="E26" s="78"/>
      <c r="F26" s="79"/>
    </row>
    <row r="27" spans="1:6" s="5" customFormat="1" ht="31.5" customHeight="1" x14ac:dyDescent="0.25">
      <c r="A27" s="31"/>
      <c r="B27" s="33" t="s">
        <v>116</v>
      </c>
      <c r="C27" s="30">
        <v>2105</v>
      </c>
      <c r="D27" s="30">
        <v>1996</v>
      </c>
      <c r="E27" s="21">
        <f>D27/C27*100-100</f>
        <v>-5.1781472684085514</v>
      </c>
      <c r="F27" s="32"/>
    </row>
    <row r="28" spans="1:6" s="5" customFormat="1" ht="31.5" customHeight="1" x14ac:dyDescent="0.25">
      <c r="A28" s="77" t="s">
        <v>121</v>
      </c>
      <c r="B28" s="78"/>
      <c r="C28" s="78"/>
      <c r="D28" s="78"/>
      <c r="E28" s="78"/>
      <c r="F28" s="79"/>
    </row>
    <row r="29" spans="1:6" s="5" customFormat="1" ht="31.5" customHeight="1" x14ac:dyDescent="0.25">
      <c r="A29" s="31"/>
      <c r="B29" s="33" t="s">
        <v>117</v>
      </c>
      <c r="C29" s="30">
        <v>5</v>
      </c>
      <c r="D29" s="30">
        <v>5</v>
      </c>
      <c r="E29" s="21">
        <f>D29/C29*100-100</f>
        <v>0</v>
      </c>
      <c r="F29" s="32"/>
    </row>
    <row r="30" spans="1:6" s="5" customFormat="1" ht="41.25" customHeight="1" x14ac:dyDescent="0.25">
      <c r="A30" s="77" t="s">
        <v>122</v>
      </c>
      <c r="B30" s="78"/>
      <c r="C30" s="78"/>
      <c r="D30" s="78"/>
      <c r="E30" s="78"/>
      <c r="F30" s="79"/>
    </row>
    <row r="31" spans="1:6" s="5" customFormat="1" ht="31.5" customHeight="1" x14ac:dyDescent="0.25">
      <c r="A31" s="31"/>
      <c r="B31" s="33" t="s">
        <v>118</v>
      </c>
      <c r="C31" s="30">
        <v>15</v>
      </c>
      <c r="D31" s="30">
        <v>12</v>
      </c>
      <c r="E31" s="21">
        <f>D31/C31*100-100</f>
        <v>-20</v>
      </c>
      <c r="F31" s="32"/>
    </row>
    <row r="32" spans="1:6" s="5" customFormat="1" ht="31.5" customHeight="1" x14ac:dyDescent="0.25">
      <c r="A32" s="77" t="s">
        <v>123</v>
      </c>
      <c r="B32" s="78"/>
      <c r="C32" s="78"/>
      <c r="D32" s="78"/>
      <c r="E32" s="78"/>
      <c r="F32" s="79"/>
    </row>
    <row r="33" spans="1:6" s="5" customFormat="1" ht="31.5" customHeight="1" x14ac:dyDescent="0.25">
      <c r="A33" s="31"/>
      <c r="B33" s="33" t="s">
        <v>119</v>
      </c>
      <c r="C33" s="30">
        <v>0</v>
      </c>
      <c r="D33" s="30">
        <v>0</v>
      </c>
      <c r="E33" s="21" t="e">
        <f>D33/C33*100-100</f>
        <v>#DIV/0!</v>
      </c>
      <c r="F33" s="32"/>
    </row>
    <row r="34" spans="1:6" s="5" customFormat="1" ht="33.75" customHeight="1" x14ac:dyDescent="0.25">
      <c r="A34" s="77" t="s">
        <v>124</v>
      </c>
      <c r="B34" s="78"/>
      <c r="C34" s="78"/>
      <c r="D34" s="78"/>
      <c r="E34" s="78"/>
      <c r="F34" s="79"/>
    </row>
    <row r="35" spans="1:6" s="5" customFormat="1" ht="31.5" customHeight="1" x14ac:dyDescent="0.25">
      <c r="A35" s="31"/>
      <c r="B35" s="33" t="s">
        <v>117</v>
      </c>
      <c r="C35" s="30">
        <v>1</v>
      </c>
      <c r="D35" s="30">
        <v>1</v>
      </c>
      <c r="E35" s="21">
        <f>D35/C35*100-100</f>
        <v>0</v>
      </c>
      <c r="F35" s="32"/>
    </row>
    <row r="36" spans="1:6" s="5" customFormat="1" ht="43.5" customHeight="1" x14ac:dyDescent="0.25">
      <c r="A36" s="77" t="s">
        <v>125</v>
      </c>
      <c r="B36" s="78"/>
      <c r="C36" s="78"/>
      <c r="D36" s="78"/>
      <c r="E36" s="78"/>
      <c r="F36" s="79"/>
    </row>
    <row r="37" spans="1:6" s="5" customFormat="1" ht="31.5" customHeight="1" x14ac:dyDescent="0.25">
      <c r="A37" s="31"/>
      <c r="B37" s="33" t="s">
        <v>117</v>
      </c>
      <c r="C37" s="30">
        <v>0</v>
      </c>
      <c r="D37" s="30">
        <v>0</v>
      </c>
      <c r="E37" s="21" t="e">
        <f>D37/C37*100-100</f>
        <v>#DIV/0!</v>
      </c>
      <c r="F37" s="32"/>
    </row>
    <row r="38" spans="1:6" s="5" customFormat="1" ht="31.5" customHeight="1" x14ac:dyDescent="0.25">
      <c r="A38" s="77" t="s">
        <v>126</v>
      </c>
      <c r="B38" s="78"/>
      <c r="C38" s="78"/>
      <c r="D38" s="78"/>
      <c r="E38" s="78"/>
      <c r="F38" s="79"/>
    </row>
    <row r="39" spans="1:6" s="5" customFormat="1" ht="31.5" customHeight="1" x14ac:dyDescent="0.25">
      <c r="A39" s="31"/>
      <c r="B39" s="33" t="s">
        <v>117</v>
      </c>
      <c r="C39" s="30">
        <v>0</v>
      </c>
      <c r="D39" s="30">
        <v>0</v>
      </c>
      <c r="E39" s="21" t="e">
        <f>D39/C39*100-100</f>
        <v>#DIV/0!</v>
      </c>
      <c r="F39" s="32"/>
    </row>
    <row r="40" spans="1:6" s="5" customFormat="1" ht="44.25" customHeight="1" x14ac:dyDescent="0.25">
      <c r="A40" s="77" t="s">
        <v>127</v>
      </c>
      <c r="B40" s="78"/>
      <c r="C40" s="78"/>
      <c r="D40" s="78"/>
      <c r="E40" s="78"/>
      <c r="F40" s="79"/>
    </row>
    <row r="41" spans="1:6" s="5" customFormat="1" ht="31.5" customHeight="1" x14ac:dyDescent="0.25">
      <c r="A41" s="31"/>
      <c r="B41" s="33" t="s">
        <v>117</v>
      </c>
      <c r="C41" s="30">
        <v>0</v>
      </c>
      <c r="D41" s="30">
        <v>0</v>
      </c>
      <c r="E41" s="21" t="e">
        <f>D41/C41*100-100</f>
        <v>#DIV/0!</v>
      </c>
      <c r="F41" s="32"/>
    </row>
    <row r="42" spans="1:6" s="5" customFormat="1" ht="41.25" customHeight="1" x14ac:dyDescent="0.25">
      <c r="A42" s="77" t="s">
        <v>128</v>
      </c>
      <c r="B42" s="78"/>
      <c r="C42" s="78"/>
      <c r="D42" s="78"/>
      <c r="E42" s="78"/>
      <c r="F42" s="79"/>
    </row>
    <row r="43" spans="1:6" s="5" customFormat="1" ht="31.5" customHeight="1" x14ac:dyDescent="0.25">
      <c r="A43" s="31"/>
      <c r="B43" s="33" t="s">
        <v>117</v>
      </c>
      <c r="C43" s="30">
        <v>0</v>
      </c>
      <c r="D43" s="30">
        <v>0</v>
      </c>
      <c r="E43" s="21" t="e">
        <f>D43/C43*100-100</f>
        <v>#DIV/0!</v>
      </c>
      <c r="F43" s="32"/>
    </row>
    <row r="44" spans="1:6" s="5" customFormat="1" ht="31.5" customHeight="1" x14ac:dyDescent="0.25">
      <c r="A44" s="77" t="s">
        <v>129</v>
      </c>
      <c r="B44" s="78"/>
      <c r="C44" s="78"/>
      <c r="D44" s="78"/>
      <c r="E44" s="78"/>
      <c r="F44" s="79"/>
    </row>
    <row r="45" spans="1:6" s="5" customFormat="1" ht="31.5" customHeight="1" x14ac:dyDescent="0.25">
      <c r="A45" s="31"/>
      <c r="B45" s="33" t="s">
        <v>117</v>
      </c>
      <c r="C45" s="30">
        <v>1</v>
      </c>
      <c r="D45" s="30">
        <v>1</v>
      </c>
      <c r="E45" s="21">
        <f>D45/C45*100-100</f>
        <v>0</v>
      </c>
      <c r="F45" s="32"/>
    </row>
    <row r="46" spans="1:6" s="5" customFormat="1" ht="36.75" customHeight="1" x14ac:dyDescent="0.25">
      <c r="A46" s="77" t="s">
        <v>178</v>
      </c>
      <c r="B46" s="78"/>
      <c r="C46" s="78"/>
      <c r="D46" s="78"/>
      <c r="E46" s="78" t="e">
        <f>D46/C46*100-100</f>
        <v>#DIV/0!</v>
      </c>
      <c r="F46" s="79"/>
    </row>
    <row r="47" spans="1:6" s="5" customFormat="1" ht="31.5" x14ac:dyDescent="0.25">
      <c r="A47" s="31"/>
      <c r="B47" s="33" t="s">
        <v>130</v>
      </c>
      <c r="C47" s="30">
        <v>99.9</v>
      </c>
      <c r="D47" s="30">
        <v>99.9</v>
      </c>
      <c r="E47" s="21">
        <f>D47/C47*100-100</f>
        <v>0</v>
      </c>
      <c r="F47" s="32"/>
    </row>
    <row r="48" spans="1:6" s="5" customFormat="1" ht="41.25" customHeight="1" x14ac:dyDescent="0.25">
      <c r="A48" s="77" t="s">
        <v>131</v>
      </c>
      <c r="B48" s="78"/>
      <c r="C48" s="78"/>
      <c r="D48" s="78"/>
      <c r="E48" s="78"/>
      <c r="F48" s="79"/>
    </row>
    <row r="49" spans="1:6" s="5" customFormat="1" ht="47.25" x14ac:dyDescent="0.25">
      <c r="A49" s="31"/>
      <c r="B49" s="33" t="s">
        <v>132</v>
      </c>
      <c r="C49" s="30">
        <v>1.05</v>
      </c>
      <c r="D49" s="30">
        <v>2.08</v>
      </c>
      <c r="E49" s="21">
        <f>D49/C49*100-100</f>
        <v>98.095238095238102</v>
      </c>
      <c r="F49" s="32"/>
    </row>
    <row r="50" spans="1:6" s="5" customFormat="1" ht="27.75" customHeight="1" x14ac:dyDescent="0.25">
      <c r="A50" s="77" t="s">
        <v>133</v>
      </c>
      <c r="B50" s="78"/>
      <c r="C50" s="78"/>
      <c r="D50" s="78"/>
      <c r="E50" s="78"/>
      <c r="F50" s="79"/>
    </row>
    <row r="51" spans="1:6" s="5" customFormat="1" ht="15.75" x14ac:dyDescent="0.25">
      <c r="A51" s="31"/>
      <c r="B51" s="33" t="s">
        <v>118</v>
      </c>
      <c r="C51" s="30">
        <v>0</v>
      </c>
      <c r="D51" s="30">
        <v>0</v>
      </c>
      <c r="E51" s="21" t="e">
        <f>D51/C51*100-100</f>
        <v>#DIV/0!</v>
      </c>
      <c r="F51" s="32"/>
    </row>
    <row r="52" spans="1:6" s="5" customFormat="1" ht="42.75" customHeight="1" x14ac:dyDescent="0.25">
      <c r="A52" s="77" t="s">
        <v>134</v>
      </c>
      <c r="B52" s="78"/>
      <c r="C52" s="78"/>
      <c r="D52" s="78"/>
      <c r="E52" s="78"/>
      <c r="F52" s="79"/>
    </row>
    <row r="53" spans="1:6" s="5" customFormat="1" ht="47.25" x14ac:dyDescent="0.25">
      <c r="A53" s="31"/>
      <c r="B53" s="33" t="s">
        <v>135</v>
      </c>
      <c r="C53" s="30">
        <v>16000</v>
      </c>
      <c r="D53" s="30">
        <v>17680</v>
      </c>
      <c r="E53" s="21">
        <f>D53/C53*100-100</f>
        <v>10.5</v>
      </c>
      <c r="F53" s="32"/>
    </row>
    <row r="54" spans="1:6" s="5" customFormat="1" ht="29.25" customHeight="1" x14ac:dyDescent="0.25">
      <c r="A54" s="77" t="s">
        <v>136</v>
      </c>
      <c r="B54" s="78"/>
      <c r="C54" s="78"/>
      <c r="D54" s="78"/>
      <c r="E54" s="78"/>
      <c r="F54" s="79"/>
    </row>
    <row r="55" spans="1:6" s="5" customFormat="1" ht="47.25" x14ac:dyDescent="0.25">
      <c r="A55" s="31"/>
      <c r="B55" s="33" t="s">
        <v>137</v>
      </c>
      <c r="C55" s="30">
        <v>41</v>
      </c>
      <c r="D55" s="30">
        <v>41</v>
      </c>
      <c r="E55" s="21">
        <f>D55/C55*100-100</f>
        <v>0</v>
      </c>
      <c r="F55" s="32"/>
    </row>
    <row r="56" spans="1:6" s="5" customFormat="1" ht="26.25" customHeight="1" x14ac:dyDescent="0.25">
      <c r="A56" s="77" t="s">
        <v>138</v>
      </c>
      <c r="B56" s="78"/>
      <c r="C56" s="78"/>
      <c r="D56" s="78"/>
      <c r="E56" s="78"/>
      <c r="F56" s="79"/>
    </row>
    <row r="57" spans="1:6" s="5" customFormat="1" ht="47.25" x14ac:dyDescent="0.25">
      <c r="A57" s="31"/>
      <c r="B57" s="33" t="s">
        <v>139</v>
      </c>
      <c r="C57" s="30">
        <v>16000</v>
      </c>
      <c r="D57" s="30">
        <v>17680</v>
      </c>
      <c r="E57" s="21">
        <f>D57/C57*100-100</f>
        <v>10.5</v>
      </c>
      <c r="F57" s="32"/>
    </row>
    <row r="58" spans="1:6" s="5" customFormat="1" ht="30" customHeight="1" x14ac:dyDescent="0.25">
      <c r="A58" s="77" t="s">
        <v>140</v>
      </c>
      <c r="B58" s="78"/>
      <c r="C58" s="78"/>
      <c r="D58" s="78"/>
      <c r="E58" s="78"/>
      <c r="F58" s="79"/>
    </row>
    <row r="59" spans="1:6" s="5" customFormat="1" ht="15.75" x14ac:dyDescent="0.25">
      <c r="A59" s="31"/>
      <c r="B59" s="33" t="s">
        <v>141</v>
      </c>
      <c r="C59" s="30">
        <v>50</v>
      </c>
      <c r="D59" s="30">
        <v>50</v>
      </c>
      <c r="E59" s="21">
        <f>D59/C59*100-100</f>
        <v>0</v>
      </c>
      <c r="F59" s="32"/>
    </row>
    <row r="60" spans="1:6" s="5" customFormat="1" ht="60.75" customHeight="1" x14ac:dyDescent="0.25">
      <c r="A60" s="77" t="s">
        <v>60</v>
      </c>
      <c r="B60" s="78"/>
      <c r="C60" s="78"/>
      <c r="D60" s="78"/>
      <c r="E60" s="78"/>
      <c r="F60" s="79"/>
    </row>
    <row r="61" spans="1:6" s="5" customFormat="1" ht="63" x14ac:dyDescent="0.25">
      <c r="A61" s="31"/>
      <c r="B61" s="33" t="s">
        <v>142</v>
      </c>
      <c r="C61" s="30">
        <v>21.6</v>
      </c>
      <c r="D61" s="30">
        <v>259</v>
      </c>
      <c r="E61" s="21">
        <f>D61/C61*100-100</f>
        <v>1099.0740740740741</v>
      </c>
      <c r="F61" s="33"/>
    </row>
    <row r="62" spans="1:6" s="5" customFormat="1" ht="19.5" customHeight="1" x14ac:dyDescent="0.25">
      <c r="A62" s="77" t="s">
        <v>143</v>
      </c>
      <c r="B62" s="78"/>
      <c r="C62" s="78"/>
      <c r="D62" s="78"/>
      <c r="E62" s="78"/>
      <c r="F62" s="79"/>
    </row>
    <row r="63" spans="1:6" s="5" customFormat="1" ht="189" x14ac:dyDescent="0.25">
      <c r="A63" s="31"/>
      <c r="B63" s="33" t="s">
        <v>144</v>
      </c>
      <c r="C63" s="30">
        <v>19.600000000000001</v>
      </c>
      <c r="D63" s="30">
        <v>13.1</v>
      </c>
      <c r="E63" s="21">
        <f>D63/C63*100-100</f>
        <v>-33.163265306122454</v>
      </c>
      <c r="F63" s="33" t="s">
        <v>177</v>
      </c>
    </row>
    <row r="64" spans="1:6" s="5" customFormat="1" ht="42" customHeight="1" x14ac:dyDescent="0.25">
      <c r="A64" s="77" t="s">
        <v>145</v>
      </c>
      <c r="B64" s="78"/>
      <c r="C64" s="78"/>
      <c r="D64" s="78"/>
      <c r="E64" s="78"/>
      <c r="F64" s="79"/>
    </row>
    <row r="65" spans="1:6" s="5" customFormat="1" ht="31.5" x14ac:dyDescent="0.25">
      <c r="A65" s="31"/>
      <c r="B65" s="33" t="s">
        <v>146</v>
      </c>
      <c r="C65" s="30">
        <v>0</v>
      </c>
      <c r="D65" s="30">
        <v>0</v>
      </c>
      <c r="E65" s="21" t="e">
        <f>D65/C65*100-100</f>
        <v>#DIV/0!</v>
      </c>
      <c r="F65" s="32"/>
    </row>
    <row r="66" spans="1:6" s="5" customFormat="1" ht="15.75" x14ac:dyDescent="0.25">
      <c r="A66" s="77" t="s">
        <v>147</v>
      </c>
      <c r="B66" s="78"/>
      <c r="C66" s="78"/>
      <c r="D66" s="78"/>
      <c r="E66" s="78"/>
      <c r="F66" s="79"/>
    </row>
    <row r="67" spans="1:6" s="5" customFormat="1" ht="15.75" x14ac:dyDescent="0.25">
      <c r="A67" s="31"/>
      <c r="B67" s="33" t="s">
        <v>148</v>
      </c>
      <c r="C67" s="30">
        <v>2</v>
      </c>
      <c r="D67" s="30">
        <v>2</v>
      </c>
      <c r="E67" s="21">
        <f>D67/C67*100-100</f>
        <v>0</v>
      </c>
      <c r="F67" s="32"/>
    </row>
    <row r="68" spans="1:6" x14ac:dyDescent="0.25">
      <c r="B68" s="4"/>
      <c r="C68" s="3"/>
      <c r="D68" s="3"/>
      <c r="E68" s="3"/>
      <c r="F68" s="4"/>
    </row>
    <row r="69" spans="1:6" x14ac:dyDescent="0.25">
      <c r="B69" s="4"/>
      <c r="C69" s="3"/>
      <c r="D69" s="3"/>
      <c r="E69" s="3"/>
      <c r="F69" s="4"/>
    </row>
    <row r="70" spans="1:6" x14ac:dyDescent="0.25">
      <c r="B70" s="4"/>
      <c r="C70" s="3"/>
      <c r="D70" s="3"/>
      <c r="E70" s="3"/>
      <c r="F70" s="4"/>
    </row>
    <row r="71" spans="1:6" x14ac:dyDescent="0.25">
      <c r="B71" s="4"/>
      <c r="C71" s="3"/>
      <c r="D71" s="3"/>
      <c r="E71" s="3"/>
      <c r="F71" s="4"/>
    </row>
    <row r="72" spans="1:6" x14ac:dyDescent="0.25">
      <c r="B72" s="4"/>
      <c r="C72" s="3"/>
      <c r="D72" s="3"/>
      <c r="E72" s="3"/>
      <c r="F72" s="4"/>
    </row>
    <row r="73" spans="1:6" x14ac:dyDescent="0.25">
      <c r="B73" s="4"/>
      <c r="C73" s="3"/>
      <c r="D73" s="3"/>
      <c r="E73" s="3"/>
      <c r="F73" s="4"/>
    </row>
    <row r="74" spans="1:6" x14ac:dyDescent="0.25">
      <c r="B74" s="4"/>
      <c r="C74" s="3"/>
      <c r="D74" s="3"/>
      <c r="E74" s="3"/>
      <c r="F74" s="4"/>
    </row>
    <row r="75" spans="1:6" x14ac:dyDescent="0.25">
      <c r="B75" s="4"/>
      <c r="C75" s="3"/>
      <c r="D75" s="3"/>
      <c r="E75" s="3"/>
      <c r="F75" s="4"/>
    </row>
    <row r="76" spans="1:6" x14ac:dyDescent="0.25">
      <c r="B76" s="4"/>
      <c r="C76" s="3"/>
      <c r="D76" s="3"/>
      <c r="E76" s="3"/>
      <c r="F76" s="4"/>
    </row>
    <row r="77" spans="1:6" x14ac:dyDescent="0.25">
      <c r="B77" s="4"/>
      <c r="C77" s="3"/>
      <c r="D77" s="3"/>
      <c r="E77" s="3"/>
      <c r="F77" s="4"/>
    </row>
    <row r="78" spans="1:6" x14ac:dyDescent="0.25">
      <c r="B78" s="4"/>
      <c r="C78" s="3"/>
      <c r="D78" s="3"/>
      <c r="E78" s="3"/>
      <c r="F78" s="4"/>
    </row>
    <row r="79" spans="1:6" x14ac:dyDescent="0.25">
      <c r="B79" s="4"/>
      <c r="C79" s="3"/>
      <c r="D79" s="3"/>
      <c r="E79" s="3"/>
      <c r="F79" s="4"/>
    </row>
    <row r="80" spans="1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  <row r="131" spans="2:6" x14ac:dyDescent="0.25">
      <c r="B131" s="4"/>
      <c r="C131" s="3"/>
      <c r="D131" s="3"/>
      <c r="E131" s="3"/>
      <c r="F131" s="4"/>
    </row>
    <row r="132" spans="2:6" x14ac:dyDescent="0.25">
      <c r="B132" s="4"/>
      <c r="C132" s="3"/>
      <c r="D132" s="3"/>
      <c r="E132" s="3"/>
      <c r="F132" s="4"/>
    </row>
    <row r="133" spans="2:6" x14ac:dyDescent="0.25">
      <c r="B133" s="4"/>
      <c r="C133" s="3"/>
      <c r="D133" s="3"/>
      <c r="E133" s="3"/>
      <c r="F133" s="4"/>
    </row>
    <row r="134" spans="2:6" x14ac:dyDescent="0.25">
      <c r="B134" s="4"/>
      <c r="C134" s="3"/>
      <c r="D134" s="3"/>
      <c r="E134" s="3"/>
      <c r="F134" s="4"/>
    </row>
    <row r="135" spans="2:6" x14ac:dyDescent="0.25">
      <c r="B135" s="4"/>
      <c r="C135" s="3"/>
      <c r="D135" s="3"/>
      <c r="E135" s="3"/>
      <c r="F135" s="4"/>
    </row>
    <row r="136" spans="2:6" x14ac:dyDescent="0.25">
      <c r="B136" s="4"/>
      <c r="C136" s="3"/>
      <c r="D136" s="3"/>
      <c r="E136" s="3"/>
      <c r="F136" s="4"/>
    </row>
    <row r="137" spans="2:6" x14ac:dyDescent="0.25">
      <c r="B137" s="4"/>
      <c r="C137" s="3"/>
      <c r="D137" s="3"/>
      <c r="E137" s="3"/>
      <c r="F137" s="4"/>
    </row>
    <row r="138" spans="2:6" x14ac:dyDescent="0.25">
      <c r="B138" s="4"/>
      <c r="C138" s="3"/>
      <c r="D138" s="3"/>
      <c r="E138" s="3"/>
      <c r="F138" s="4"/>
    </row>
    <row r="139" spans="2:6" x14ac:dyDescent="0.25">
      <c r="B139" s="4"/>
      <c r="C139" s="3"/>
      <c r="D139" s="3"/>
      <c r="E139" s="3"/>
      <c r="F139" s="4"/>
    </row>
    <row r="140" spans="2:6" x14ac:dyDescent="0.25">
      <c r="B140" s="4"/>
      <c r="C140" s="3"/>
      <c r="D140" s="3"/>
      <c r="E140" s="3"/>
      <c r="F140" s="4"/>
    </row>
    <row r="141" spans="2:6" x14ac:dyDescent="0.25">
      <c r="B141" s="4"/>
      <c r="C141" s="3"/>
      <c r="D141" s="3"/>
      <c r="E141" s="3"/>
      <c r="F141" s="4"/>
    </row>
    <row r="142" spans="2:6" x14ac:dyDescent="0.25">
      <c r="B142" s="4"/>
      <c r="C142" s="3"/>
      <c r="D142" s="3"/>
      <c r="E142" s="3"/>
      <c r="F142" s="4"/>
    </row>
    <row r="143" spans="2:6" x14ac:dyDescent="0.25">
      <c r="B143" s="4"/>
      <c r="C143" s="3"/>
      <c r="D143" s="3"/>
      <c r="E143" s="3"/>
      <c r="F143" s="4"/>
    </row>
    <row r="144" spans="2:6" x14ac:dyDescent="0.25">
      <c r="B144" s="4"/>
      <c r="C144" s="3"/>
      <c r="D144" s="3"/>
      <c r="E144" s="3"/>
      <c r="F144" s="4"/>
    </row>
    <row r="145" spans="2:6" x14ac:dyDescent="0.25">
      <c r="B145" s="4"/>
      <c r="C145" s="3"/>
      <c r="D145" s="3"/>
      <c r="E145" s="3"/>
      <c r="F145" s="4"/>
    </row>
    <row r="146" spans="2:6" x14ac:dyDescent="0.25">
      <c r="B146" s="4"/>
      <c r="C146" s="3"/>
      <c r="D146" s="3"/>
      <c r="E146" s="3"/>
      <c r="F146" s="4"/>
    </row>
    <row r="147" spans="2:6" x14ac:dyDescent="0.25">
      <c r="B147" s="4"/>
      <c r="C147" s="3"/>
      <c r="D147" s="3"/>
      <c r="E147" s="3"/>
      <c r="F147" s="4"/>
    </row>
    <row r="148" spans="2:6" x14ac:dyDescent="0.25">
      <c r="B148" s="4"/>
      <c r="C148" s="3"/>
      <c r="D148" s="3"/>
      <c r="E148" s="3"/>
      <c r="F148" s="4"/>
    </row>
    <row r="149" spans="2:6" x14ac:dyDescent="0.25">
      <c r="B149" s="4"/>
      <c r="C149" s="3"/>
      <c r="D149" s="3"/>
      <c r="E149" s="3"/>
      <c r="F149" s="4"/>
    </row>
    <row r="150" spans="2:6" x14ac:dyDescent="0.25">
      <c r="B150" s="4"/>
      <c r="C150" s="3"/>
      <c r="D150" s="3"/>
      <c r="E150" s="3"/>
      <c r="F150" s="4"/>
    </row>
    <row r="151" spans="2:6" x14ac:dyDescent="0.25">
      <c r="B151" s="4"/>
      <c r="C151" s="3"/>
      <c r="D151" s="3"/>
      <c r="E151" s="3"/>
      <c r="F151" s="4"/>
    </row>
    <row r="152" spans="2:6" x14ac:dyDescent="0.25">
      <c r="B152" s="4"/>
      <c r="C152" s="3"/>
      <c r="D152" s="3"/>
      <c r="E152" s="3"/>
      <c r="F152" s="4"/>
    </row>
    <row r="153" spans="2:6" x14ac:dyDescent="0.25">
      <c r="B153" s="4"/>
      <c r="C153" s="3"/>
      <c r="D153" s="3"/>
      <c r="E153" s="3"/>
      <c r="F153" s="4"/>
    </row>
    <row r="154" spans="2:6" x14ac:dyDescent="0.25">
      <c r="B154" s="4"/>
      <c r="C154" s="3"/>
      <c r="D154" s="3"/>
      <c r="E154" s="3"/>
      <c r="F154" s="4"/>
    </row>
    <row r="155" spans="2:6" x14ac:dyDescent="0.25">
      <c r="B155" s="4"/>
      <c r="C155" s="3"/>
      <c r="D155" s="3"/>
      <c r="E155" s="3"/>
      <c r="F155" s="4"/>
    </row>
    <row r="156" spans="2:6" x14ac:dyDescent="0.25">
      <c r="B156" s="4"/>
      <c r="C156" s="3"/>
      <c r="D156" s="3"/>
      <c r="E156" s="3"/>
      <c r="F156" s="4"/>
    </row>
    <row r="157" spans="2:6" x14ac:dyDescent="0.25">
      <c r="B157" s="4"/>
      <c r="C157" s="3"/>
      <c r="D157" s="3"/>
      <c r="E157" s="3"/>
      <c r="F157" s="4"/>
    </row>
    <row r="158" spans="2:6" x14ac:dyDescent="0.25">
      <c r="B158" s="4"/>
      <c r="C158" s="3"/>
      <c r="D158" s="3"/>
      <c r="E158" s="3"/>
      <c r="F158" s="4"/>
    </row>
    <row r="159" spans="2:6" x14ac:dyDescent="0.25">
      <c r="B159" s="4"/>
      <c r="C159" s="3"/>
      <c r="D159" s="3"/>
      <c r="E159" s="3"/>
      <c r="F159" s="4"/>
    </row>
    <row r="160" spans="2:6" x14ac:dyDescent="0.25">
      <c r="B160" s="4"/>
      <c r="C160" s="3"/>
      <c r="D160" s="3"/>
      <c r="E160" s="3"/>
      <c r="F160" s="4"/>
    </row>
    <row r="161" spans="2:6" x14ac:dyDescent="0.25">
      <c r="B161" s="4"/>
      <c r="C161" s="3"/>
      <c r="D161" s="3"/>
      <c r="E161" s="3"/>
      <c r="F161" s="4"/>
    </row>
    <row r="162" spans="2:6" x14ac:dyDescent="0.25">
      <c r="B162" s="4"/>
      <c r="C162" s="3"/>
      <c r="D162" s="3"/>
      <c r="E162" s="3"/>
      <c r="F162" s="4"/>
    </row>
    <row r="163" spans="2:6" x14ac:dyDescent="0.25">
      <c r="B163" s="4"/>
      <c r="C163" s="3"/>
      <c r="D163" s="3"/>
      <c r="E163" s="3"/>
      <c r="F163" s="4"/>
    </row>
    <row r="164" spans="2:6" x14ac:dyDescent="0.25">
      <c r="B164" s="4"/>
      <c r="C164" s="3"/>
      <c r="D164" s="3"/>
      <c r="E164" s="3"/>
      <c r="F164" s="4"/>
    </row>
    <row r="165" spans="2:6" x14ac:dyDescent="0.25">
      <c r="B165" s="4"/>
      <c r="C165" s="3"/>
      <c r="D165" s="3"/>
      <c r="E165" s="3"/>
      <c r="F165" s="4"/>
    </row>
    <row r="166" spans="2:6" x14ac:dyDescent="0.25">
      <c r="B166" s="4"/>
      <c r="C166" s="3"/>
      <c r="D166" s="3"/>
      <c r="E166" s="3"/>
      <c r="F166" s="4"/>
    </row>
    <row r="167" spans="2:6" x14ac:dyDescent="0.25">
      <c r="B167" s="4"/>
      <c r="C167" s="3"/>
      <c r="D167" s="3"/>
      <c r="E167" s="3"/>
      <c r="F167" s="4"/>
    </row>
    <row r="168" spans="2:6" x14ac:dyDescent="0.25">
      <c r="B168" s="4"/>
      <c r="C168" s="3"/>
      <c r="D168" s="3"/>
      <c r="E168" s="3"/>
      <c r="F168" s="4"/>
    </row>
    <row r="169" spans="2:6" x14ac:dyDescent="0.25">
      <c r="B169" s="4"/>
      <c r="C169" s="3"/>
      <c r="D169" s="3"/>
      <c r="E169" s="3"/>
      <c r="F169" s="4"/>
    </row>
    <row r="170" spans="2:6" x14ac:dyDescent="0.25">
      <c r="B170" s="4"/>
      <c r="C170" s="3"/>
      <c r="D170" s="3"/>
      <c r="E170" s="3"/>
      <c r="F170" s="4"/>
    </row>
    <row r="171" spans="2:6" x14ac:dyDescent="0.25">
      <c r="B171" s="4"/>
      <c r="C171" s="3"/>
      <c r="D171" s="3"/>
      <c r="E171" s="3"/>
      <c r="F171" s="4"/>
    </row>
    <row r="172" spans="2:6" x14ac:dyDescent="0.25">
      <c r="B172" s="4"/>
      <c r="C172" s="3"/>
      <c r="D172" s="3"/>
      <c r="E172" s="3"/>
      <c r="F172" s="4"/>
    </row>
    <row r="173" spans="2:6" x14ac:dyDescent="0.25">
      <c r="B173" s="4"/>
      <c r="C173" s="3"/>
      <c r="D173" s="3"/>
      <c r="E173" s="3"/>
      <c r="F173" s="4"/>
    </row>
    <row r="174" spans="2:6" x14ac:dyDescent="0.25">
      <c r="B174" s="4"/>
      <c r="C174" s="3"/>
      <c r="D174" s="3"/>
      <c r="E174" s="3"/>
      <c r="F174" s="4"/>
    </row>
    <row r="175" spans="2:6" x14ac:dyDescent="0.25">
      <c r="B175" s="4"/>
      <c r="C175" s="3"/>
      <c r="D175" s="3"/>
      <c r="E175" s="3"/>
      <c r="F175" s="4"/>
    </row>
    <row r="176" spans="2:6" x14ac:dyDescent="0.25">
      <c r="B176" s="4"/>
      <c r="C176" s="3"/>
      <c r="D176" s="3"/>
      <c r="E176" s="3"/>
      <c r="F176" s="4"/>
    </row>
    <row r="177" spans="2:6" x14ac:dyDescent="0.25">
      <c r="B177" s="4"/>
      <c r="C177" s="3"/>
      <c r="D177" s="3"/>
      <c r="E177" s="3"/>
      <c r="F177" s="4"/>
    </row>
    <row r="178" spans="2:6" x14ac:dyDescent="0.25">
      <c r="B178" s="4"/>
      <c r="C178" s="3"/>
      <c r="D178" s="3"/>
      <c r="E178" s="3"/>
      <c r="F178" s="4"/>
    </row>
    <row r="179" spans="2:6" x14ac:dyDescent="0.25">
      <c r="B179" s="4"/>
      <c r="C179" s="3"/>
      <c r="D179" s="3"/>
      <c r="E179" s="3"/>
      <c r="F179" s="4"/>
    </row>
    <row r="180" spans="2:6" x14ac:dyDescent="0.25">
      <c r="B180" s="4"/>
      <c r="C180" s="3"/>
      <c r="D180" s="3"/>
      <c r="E180" s="3"/>
      <c r="F180" s="4"/>
    </row>
    <row r="181" spans="2:6" x14ac:dyDescent="0.25">
      <c r="B181" s="4"/>
      <c r="C181" s="3"/>
      <c r="D181" s="3"/>
      <c r="E181" s="3"/>
      <c r="F181" s="4"/>
    </row>
    <row r="182" spans="2:6" x14ac:dyDescent="0.25">
      <c r="B182" s="4"/>
      <c r="C182" s="3"/>
      <c r="D182" s="3"/>
      <c r="E182" s="3"/>
      <c r="F182" s="4"/>
    </row>
  </sheetData>
  <mergeCells count="30">
    <mergeCell ref="A36:F36"/>
    <mergeCell ref="A1:F1"/>
    <mergeCell ref="A4:F4"/>
    <mergeCell ref="A7:F7"/>
    <mergeCell ref="A10:F10"/>
    <mergeCell ref="A15:F15"/>
    <mergeCell ref="A18:F18"/>
    <mergeCell ref="A21:F21"/>
    <mergeCell ref="A24:F24"/>
    <mergeCell ref="A26:F26"/>
    <mergeCell ref="A28:F28"/>
    <mergeCell ref="A30:F30"/>
    <mergeCell ref="A32:F32"/>
    <mergeCell ref="A34:F34"/>
    <mergeCell ref="A23:F23"/>
    <mergeCell ref="A62:F62"/>
    <mergeCell ref="A64:F64"/>
    <mergeCell ref="A66:F66"/>
    <mergeCell ref="A50:F50"/>
    <mergeCell ref="A52:F52"/>
    <mergeCell ref="A54:F54"/>
    <mergeCell ref="A56:F56"/>
    <mergeCell ref="A58:F58"/>
    <mergeCell ref="A60:F60"/>
    <mergeCell ref="A48:F48"/>
    <mergeCell ref="A38:F38"/>
    <mergeCell ref="A40:F40"/>
    <mergeCell ref="A42:F42"/>
    <mergeCell ref="A44:F44"/>
    <mergeCell ref="A46:F46"/>
  </mergeCells>
  <pageMargins left="0.71875" right="0.35416666666666669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1"/>
  <sheetViews>
    <sheetView view="pageLayout" zoomScaleNormal="100" zoomScaleSheetLayoutView="100" workbookViewId="0">
      <selection activeCell="A15" sqref="A15:F15"/>
    </sheetView>
  </sheetViews>
  <sheetFormatPr defaultRowHeight="15" x14ac:dyDescent="0.25"/>
  <cols>
    <col min="1" max="1" width="5.1406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54.75" customHeight="1" x14ac:dyDescent="0.25">
      <c r="A1" s="55" t="s">
        <v>150</v>
      </c>
      <c r="B1" s="55"/>
      <c r="C1" s="55"/>
      <c r="D1" s="55"/>
      <c r="E1" s="55"/>
      <c r="F1" s="55"/>
    </row>
    <row r="2" spans="1:6" x14ac:dyDescent="0.25">
      <c r="A2" s="9"/>
      <c r="B2" s="4"/>
      <c r="C2" s="3"/>
      <c r="D2" s="3"/>
      <c r="E2" s="3"/>
      <c r="F2" s="4"/>
    </row>
    <row r="3" spans="1:6" ht="50.25" customHeight="1" x14ac:dyDescent="0.25">
      <c r="A3" s="26" t="s">
        <v>0</v>
      </c>
      <c r="B3" s="27" t="s">
        <v>25</v>
      </c>
      <c r="C3" s="27" t="s">
        <v>8</v>
      </c>
      <c r="D3" s="27" t="s">
        <v>9</v>
      </c>
      <c r="E3" s="26" t="s">
        <v>10</v>
      </c>
      <c r="F3" s="26" t="s">
        <v>24</v>
      </c>
    </row>
    <row r="4" spans="1:6" ht="15" customHeight="1" x14ac:dyDescent="0.25">
      <c r="A4" s="71" t="s">
        <v>151</v>
      </c>
      <c r="B4" s="72"/>
      <c r="C4" s="72"/>
      <c r="D4" s="72"/>
      <c r="E4" s="72"/>
      <c r="F4" s="73"/>
    </row>
    <row r="5" spans="1:6" ht="20.25" customHeight="1" x14ac:dyDescent="0.25">
      <c r="A5" s="38">
        <v>1</v>
      </c>
      <c r="B5" s="29" t="s">
        <v>152</v>
      </c>
      <c r="C5" s="30">
        <v>18.399999999999999</v>
      </c>
      <c r="D5" s="30">
        <v>18.399999999999999</v>
      </c>
      <c r="E5" s="21">
        <f>D5/C5*100-100</f>
        <v>0</v>
      </c>
      <c r="F5" s="30"/>
    </row>
    <row r="6" spans="1:6" ht="20.25" customHeight="1" x14ac:dyDescent="0.25">
      <c r="A6" s="33">
        <v>2</v>
      </c>
      <c r="B6" s="29" t="s">
        <v>153</v>
      </c>
      <c r="C6" s="30">
        <v>2</v>
      </c>
      <c r="D6" s="30">
        <v>2</v>
      </c>
      <c r="E6" s="21">
        <f>D6/C6*100-100</f>
        <v>0</v>
      </c>
      <c r="F6" s="30"/>
    </row>
    <row r="7" spans="1:6" ht="30.75" customHeight="1" x14ac:dyDescent="0.25">
      <c r="A7" s="80" t="s">
        <v>155</v>
      </c>
      <c r="B7" s="81"/>
      <c r="C7" s="81"/>
      <c r="D7" s="81"/>
      <c r="E7" s="81"/>
      <c r="F7" s="82"/>
    </row>
    <row r="8" spans="1:6" s="5" customFormat="1" ht="31.5" x14ac:dyDescent="0.25">
      <c r="A8" s="37" t="s">
        <v>33</v>
      </c>
      <c r="B8" s="29" t="s">
        <v>154</v>
      </c>
      <c r="C8" s="30">
        <v>1</v>
      </c>
      <c r="D8" s="30">
        <v>1</v>
      </c>
      <c r="E8" s="21">
        <f>D8/C8*100-100</f>
        <v>0</v>
      </c>
      <c r="F8" s="32"/>
    </row>
    <row r="9" spans="1:6" s="5" customFormat="1" ht="20.25" customHeight="1" x14ac:dyDescent="0.25">
      <c r="A9" s="80" t="s">
        <v>157</v>
      </c>
      <c r="B9" s="81"/>
      <c r="C9" s="81"/>
      <c r="D9" s="81"/>
      <c r="E9" s="81"/>
      <c r="F9" s="82"/>
    </row>
    <row r="10" spans="1:6" s="5" customFormat="1" ht="31.5" customHeight="1" x14ac:dyDescent="0.25">
      <c r="A10" s="33" t="s">
        <v>55</v>
      </c>
      <c r="B10" s="33" t="s">
        <v>156</v>
      </c>
      <c r="C10" s="30">
        <v>18</v>
      </c>
      <c r="D10" s="30">
        <v>18</v>
      </c>
      <c r="E10" s="21">
        <f t="shared" ref="E10" si="0">D10/C10*100-100</f>
        <v>0</v>
      </c>
      <c r="F10" s="32"/>
    </row>
    <row r="11" spans="1:6" s="5" customFormat="1" ht="19.5" customHeight="1" x14ac:dyDescent="0.25">
      <c r="A11" s="80" t="s">
        <v>158</v>
      </c>
      <c r="B11" s="81"/>
      <c r="C11" s="81"/>
      <c r="D11" s="81"/>
      <c r="E11" s="81"/>
      <c r="F11" s="82"/>
    </row>
    <row r="12" spans="1:6" s="5" customFormat="1" ht="67.5" customHeight="1" x14ac:dyDescent="0.25">
      <c r="A12" s="33" t="s">
        <v>62</v>
      </c>
      <c r="B12" s="33" t="s">
        <v>160</v>
      </c>
      <c r="C12" s="30">
        <v>7000</v>
      </c>
      <c r="D12" s="30">
        <v>7000</v>
      </c>
      <c r="E12" s="21">
        <f t="shared" ref="E12" si="1">D12/C12*100-100</f>
        <v>0</v>
      </c>
      <c r="F12" s="32"/>
    </row>
    <row r="13" spans="1:6" s="5" customFormat="1" ht="27" customHeight="1" x14ac:dyDescent="0.25">
      <c r="A13" s="80" t="s">
        <v>159</v>
      </c>
      <c r="B13" s="81"/>
      <c r="C13" s="81"/>
      <c r="D13" s="81"/>
      <c r="E13" s="81"/>
      <c r="F13" s="82"/>
    </row>
    <row r="14" spans="1:6" s="5" customFormat="1" ht="56.25" customHeight="1" x14ac:dyDescent="0.25">
      <c r="A14" s="33" t="s">
        <v>68</v>
      </c>
      <c r="B14" s="33" t="s">
        <v>161</v>
      </c>
      <c r="C14" s="25" t="s">
        <v>162</v>
      </c>
      <c r="D14" s="30">
        <v>5</v>
      </c>
      <c r="E14" s="21">
        <v>0</v>
      </c>
      <c r="F14" s="32"/>
    </row>
    <row r="15" spans="1:6" s="5" customFormat="1" ht="7.5" customHeight="1" x14ac:dyDescent="0.25">
      <c r="A15" s="80"/>
      <c r="B15" s="81"/>
      <c r="C15" s="81"/>
      <c r="D15" s="81"/>
      <c r="E15" s="81"/>
      <c r="F15" s="82"/>
    </row>
    <row r="16" spans="1:6" s="5" customFormat="1" ht="31.5" customHeight="1" x14ac:dyDescent="0.25">
      <c r="A16" s="85" t="s">
        <v>163</v>
      </c>
      <c r="B16" s="85"/>
      <c r="C16" s="85"/>
      <c r="D16" s="85"/>
      <c r="E16" s="85"/>
      <c r="F16" s="85"/>
    </row>
    <row r="17" spans="1:6" s="5" customFormat="1" ht="31.5" customHeight="1" x14ac:dyDescent="0.25">
      <c r="A17" s="31"/>
      <c r="B17" s="33" t="s">
        <v>164</v>
      </c>
      <c r="C17" s="30">
        <v>18.399999999999999</v>
      </c>
      <c r="D17" s="30">
        <v>18.399999999999999</v>
      </c>
      <c r="E17" s="21">
        <f>D17/C17*100-100</f>
        <v>0</v>
      </c>
      <c r="F17" s="32"/>
    </row>
    <row r="18" spans="1:6" s="5" customFormat="1" ht="28.5" customHeight="1" x14ac:dyDescent="0.25">
      <c r="A18" s="77" t="s">
        <v>165</v>
      </c>
      <c r="B18" s="78"/>
      <c r="C18" s="78"/>
      <c r="D18" s="78"/>
      <c r="E18" s="78"/>
      <c r="F18" s="79"/>
    </row>
    <row r="19" spans="1:6" s="5" customFormat="1" ht="31.5" customHeight="1" x14ac:dyDescent="0.25">
      <c r="A19" s="31"/>
      <c r="B19" s="33" t="s">
        <v>166</v>
      </c>
      <c r="C19" s="30">
        <v>4</v>
      </c>
      <c r="D19" s="30">
        <v>4</v>
      </c>
      <c r="E19" s="21">
        <f>D19/C19*100-100</f>
        <v>0</v>
      </c>
      <c r="F19" s="32"/>
    </row>
    <row r="20" spans="1:6" s="5" customFormat="1" ht="79.5" customHeight="1" x14ac:dyDescent="0.25">
      <c r="A20" s="77" t="s">
        <v>168</v>
      </c>
      <c r="B20" s="78"/>
      <c r="C20" s="78"/>
      <c r="D20" s="78"/>
      <c r="E20" s="78"/>
      <c r="F20" s="79"/>
    </row>
    <row r="21" spans="1:6" s="5" customFormat="1" ht="40.5" customHeight="1" x14ac:dyDescent="0.25">
      <c r="A21" s="31"/>
      <c r="B21" s="33" t="s">
        <v>167</v>
      </c>
      <c r="C21" s="30">
        <v>4</v>
      </c>
      <c r="D21" s="30">
        <v>4</v>
      </c>
      <c r="E21" s="21">
        <f>D21/C21*100-100</f>
        <v>0</v>
      </c>
      <c r="F21" s="32"/>
    </row>
    <row r="22" spans="1:6" s="5" customFormat="1" ht="30" customHeight="1" x14ac:dyDescent="0.25">
      <c r="A22" s="77" t="s">
        <v>75</v>
      </c>
      <c r="B22" s="78"/>
      <c r="C22" s="78"/>
      <c r="D22" s="78"/>
      <c r="E22" s="78"/>
      <c r="F22" s="79"/>
    </row>
    <row r="23" spans="1:6" s="5" customFormat="1" ht="55.5" customHeight="1" x14ac:dyDescent="0.25">
      <c r="A23" s="31"/>
      <c r="B23" s="33" t="s">
        <v>169</v>
      </c>
      <c r="C23" s="30">
        <v>12</v>
      </c>
      <c r="D23" s="30">
        <v>12</v>
      </c>
      <c r="E23" s="21">
        <f>D23/C23*100-100</f>
        <v>0</v>
      </c>
      <c r="F23" s="32"/>
    </row>
    <row r="24" spans="1:6" s="5" customFormat="1" ht="19.5" customHeight="1" x14ac:dyDescent="0.25">
      <c r="A24" s="77" t="s">
        <v>170</v>
      </c>
      <c r="B24" s="78"/>
      <c r="C24" s="78"/>
      <c r="D24" s="78"/>
      <c r="E24" s="78"/>
      <c r="F24" s="79"/>
    </row>
    <row r="25" spans="1:6" s="5" customFormat="1" ht="18" customHeight="1" x14ac:dyDescent="0.25">
      <c r="A25" s="31"/>
      <c r="B25" s="33" t="s">
        <v>171</v>
      </c>
      <c r="C25" s="30">
        <v>1</v>
      </c>
      <c r="D25" s="30">
        <v>0</v>
      </c>
      <c r="E25" s="21">
        <f>D25/C25*100-100</f>
        <v>-100</v>
      </c>
      <c r="F25" s="32"/>
    </row>
    <row r="26" spans="1:6" s="5" customFormat="1" ht="24" customHeight="1" x14ac:dyDescent="0.25">
      <c r="A26" s="77" t="s">
        <v>172</v>
      </c>
      <c r="B26" s="78"/>
      <c r="C26" s="78"/>
      <c r="D26" s="78"/>
      <c r="E26" s="78"/>
      <c r="F26" s="79"/>
    </row>
    <row r="27" spans="1:6" s="5" customFormat="1" ht="28.5" customHeight="1" x14ac:dyDescent="0.25">
      <c r="A27" s="31"/>
      <c r="B27" s="33" t="s">
        <v>173</v>
      </c>
      <c r="C27" s="30">
        <v>0</v>
      </c>
      <c r="D27" s="30">
        <v>0</v>
      </c>
      <c r="E27" s="21" t="e">
        <f>D27/C27*100-100</f>
        <v>#DIV/0!</v>
      </c>
      <c r="F27" s="32"/>
    </row>
    <row r="28" spans="1:6" s="5" customFormat="1" ht="43.5" customHeight="1" x14ac:dyDescent="0.25">
      <c r="A28" s="77" t="s">
        <v>174</v>
      </c>
      <c r="B28" s="78"/>
      <c r="C28" s="78"/>
      <c r="D28" s="78"/>
      <c r="E28" s="78"/>
      <c r="F28" s="79"/>
    </row>
    <row r="29" spans="1:6" s="5" customFormat="1" ht="31.5" customHeight="1" x14ac:dyDescent="0.25">
      <c r="A29" s="31"/>
      <c r="B29" s="33" t="s">
        <v>175</v>
      </c>
      <c r="C29" s="30">
        <v>7000</v>
      </c>
      <c r="D29" s="30">
        <v>7000</v>
      </c>
      <c r="E29" s="21">
        <f>D29/C29*100-100</f>
        <v>0</v>
      </c>
      <c r="F29" s="32"/>
    </row>
    <row r="30" spans="1:6" s="5" customFormat="1" ht="31.5" customHeight="1" x14ac:dyDescent="0.25">
      <c r="A30" s="77" t="s">
        <v>79</v>
      </c>
      <c r="B30" s="78"/>
      <c r="C30" s="78"/>
      <c r="D30" s="78"/>
      <c r="E30" s="78"/>
      <c r="F30" s="79"/>
    </row>
    <row r="31" spans="1:6" s="5" customFormat="1" ht="31.5" customHeight="1" x14ac:dyDescent="0.25">
      <c r="A31" s="31"/>
      <c r="B31" s="33" t="s">
        <v>176</v>
      </c>
      <c r="C31" s="30">
        <v>1</v>
      </c>
      <c r="D31" s="30">
        <v>1</v>
      </c>
      <c r="E31" s="21">
        <f>D31/C31*100-100</f>
        <v>0</v>
      </c>
      <c r="F31" s="32"/>
    </row>
  </sheetData>
  <mergeCells count="15">
    <mergeCell ref="A13:F13"/>
    <mergeCell ref="A1:F1"/>
    <mergeCell ref="A4:F4"/>
    <mergeCell ref="A7:F7"/>
    <mergeCell ref="A9:F9"/>
    <mergeCell ref="A11:F11"/>
    <mergeCell ref="A24:F24"/>
    <mergeCell ref="A26:F26"/>
    <mergeCell ref="A28:F28"/>
    <mergeCell ref="A30:F30"/>
    <mergeCell ref="A15:F15"/>
    <mergeCell ref="A16:F16"/>
    <mergeCell ref="A18:F18"/>
    <mergeCell ref="A20:F20"/>
    <mergeCell ref="A22:F22"/>
  </mergeCells>
  <pageMargins left="0.71875" right="0.35416666666666669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Тит. лист</vt:lpstr>
      <vt:lpstr>Об исп.ср.бюджета МП</vt:lpstr>
      <vt:lpstr>Об исп.ср. бюджета ПП1</vt:lpstr>
      <vt:lpstr>Об исп.ср.бюджета ПП2</vt:lpstr>
      <vt:lpstr>О дост.показателей МП</vt:lpstr>
      <vt:lpstr>О дост.показателей ПП1</vt:lpstr>
      <vt:lpstr>О дост.показателей ПП2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2026-03-25T07:41:51Z</dcterms:modified>
</cp:coreProperties>
</file>